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RBARA\KONZULTANT 2026\2026 4 2 Razpisna dokumentacija SJN\"/>
    </mc:Choice>
  </mc:AlternateContent>
  <xr:revisionPtr revIDLastSave="0" documentId="13_ncr:1_{87485E30-ED7F-4B47-AC9E-0EB68922E4E3}" xr6:coauthVersionLast="47" xr6:coauthVersionMax="47" xr10:uidLastSave="{00000000-0000-0000-0000-000000000000}"/>
  <bookViews>
    <workbookView xWindow="28680" yWindow="-30" windowWidth="29040" windowHeight="17520" activeTab="4" xr2:uid="{00000000-000D-0000-FFFF-FFFF00000000}"/>
  </bookViews>
  <sheets>
    <sheet name="GEOTEHNIKA" sheetId="1" r:id="rId1"/>
    <sheet name="JUG" sheetId="2" r:id="rId2"/>
    <sheet name="SEVER" sheetId="3" r:id="rId3"/>
    <sheet name="OBJEKTI" sheetId="4" r:id="rId4"/>
    <sheet name="KOLESARSKE POVEZAVE" sheetId="5" r:id="rId5"/>
    <sheet name="OKOLJE" sheetId="6" r:id="rId6"/>
  </sheets>
  <definedNames>
    <definedName name="_xlnm.Print_Area" localSheetId="0">GEOTEHNIKA!$B$1:$Q$112</definedName>
    <definedName name="_xlnm.Print_Area" localSheetId="4">'KOLESARSKE POVEZAVE'!$B$1:$Q$96</definedName>
    <definedName name="_xlnm.Print_Area" localSheetId="5">OKOLJE!$B$1:$Q$74</definedName>
    <definedName name="_xlnm.Print_Titles" localSheetId="0">GEOTEHNIKA!$67:$67</definedName>
    <definedName name="_xlnm.Print_Titles" localSheetId="3">OBJEKTI!$84:$85</definedName>
    <definedName name="_xlnm.Print_Titles" localSheetId="5">OKOLJE!$57:$58</definedName>
    <definedName name="_xlnm.Print_Titles" localSheetId="2">SEVER!$6:$7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8" i="1" l="1"/>
  <c r="H160" i="3" l="1"/>
  <c r="G160" i="3"/>
  <c r="F160" i="3"/>
  <c r="H148" i="2"/>
  <c r="G148" i="2"/>
  <c r="F148" i="2"/>
  <c r="N69" i="1" l="1"/>
  <c r="O69" i="1"/>
  <c r="P69" i="1"/>
  <c r="I73" i="1" l="1"/>
  <c r="I97" i="2" l="1"/>
  <c r="G69" i="6" l="1"/>
  <c r="G68" i="6"/>
  <c r="H65" i="6"/>
  <c r="G65" i="6"/>
  <c r="G61" i="6"/>
  <c r="H59" i="6"/>
  <c r="G59" i="6"/>
  <c r="F70" i="6"/>
  <c r="H69" i="6"/>
  <c r="H68" i="6"/>
  <c r="H67" i="6"/>
  <c r="G67" i="6"/>
  <c r="H66" i="6"/>
  <c r="G66" i="6"/>
  <c r="H64" i="6"/>
  <c r="G64" i="6"/>
  <c r="H63" i="6"/>
  <c r="G63" i="6"/>
  <c r="H62" i="6"/>
  <c r="G62" i="6"/>
  <c r="H61" i="6"/>
  <c r="H60" i="6"/>
  <c r="G60" i="6"/>
  <c r="H57" i="6"/>
  <c r="G57" i="6"/>
  <c r="F57" i="6"/>
  <c r="P48" i="6"/>
  <c r="O48" i="6"/>
  <c r="N48" i="6"/>
  <c r="P46" i="6"/>
  <c r="O46" i="6"/>
  <c r="N46" i="6"/>
  <c r="P45" i="6"/>
  <c r="O45" i="6"/>
  <c r="N45" i="6"/>
  <c r="P44" i="6"/>
  <c r="O44" i="6"/>
  <c r="N44" i="6"/>
  <c r="P43" i="6"/>
  <c r="O43" i="6"/>
  <c r="N43" i="6"/>
  <c r="P41" i="6"/>
  <c r="O41" i="6"/>
  <c r="N41" i="6"/>
  <c r="P40" i="6"/>
  <c r="O40" i="6"/>
  <c r="N40" i="6"/>
  <c r="P38" i="6"/>
  <c r="O38" i="6"/>
  <c r="N38" i="6"/>
  <c r="P37" i="6"/>
  <c r="O37" i="6"/>
  <c r="N37" i="6"/>
  <c r="P36" i="6"/>
  <c r="O36" i="6"/>
  <c r="N36" i="6"/>
  <c r="N34" i="6"/>
  <c r="N33" i="6"/>
  <c r="P32" i="6"/>
  <c r="O32" i="6"/>
  <c r="N32" i="6"/>
  <c r="P31" i="6"/>
  <c r="O31" i="6"/>
  <c r="N31" i="6"/>
  <c r="N30" i="6"/>
  <c r="P28" i="6"/>
  <c r="O28" i="6"/>
  <c r="N28" i="6"/>
  <c r="H83" i="5"/>
  <c r="G83" i="5"/>
  <c r="H82" i="5"/>
  <c r="G82" i="5"/>
  <c r="G90" i="5"/>
  <c r="G91" i="5"/>
  <c r="H81" i="5"/>
  <c r="G81" i="5"/>
  <c r="F92" i="5"/>
  <c r="H91" i="5"/>
  <c r="I91" i="5" s="1"/>
  <c r="H90" i="5"/>
  <c r="H89" i="5"/>
  <c r="G89" i="5"/>
  <c r="H88" i="5"/>
  <c r="G88" i="5"/>
  <c r="H87" i="5"/>
  <c r="G87" i="5"/>
  <c r="H86" i="5"/>
  <c r="G86" i="5"/>
  <c r="H85" i="5"/>
  <c r="G85" i="5"/>
  <c r="H84" i="5"/>
  <c r="I84" i="5" s="1"/>
  <c r="H80" i="5"/>
  <c r="G80" i="5"/>
  <c r="I79" i="5"/>
  <c r="H77" i="5"/>
  <c r="G77" i="5"/>
  <c r="F77" i="5"/>
  <c r="P70" i="5"/>
  <c r="O70" i="5"/>
  <c r="N70" i="5"/>
  <c r="P68" i="5"/>
  <c r="O68" i="5"/>
  <c r="N68" i="5"/>
  <c r="P67" i="5"/>
  <c r="O67" i="5"/>
  <c r="N67" i="5"/>
  <c r="P66" i="5"/>
  <c r="O66" i="5"/>
  <c r="N66" i="5"/>
  <c r="P65" i="5"/>
  <c r="O65" i="5"/>
  <c r="N65" i="5"/>
  <c r="P63" i="5"/>
  <c r="O63" i="5"/>
  <c r="N63" i="5"/>
  <c r="P62" i="5"/>
  <c r="O62" i="5"/>
  <c r="N62" i="5"/>
  <c r="P60" i="5"/>
  <c r="O60" i="5"/>
  <c r="N60" i="5"/>
  <c r="P59" i="5"/>
  <c r="O59" i="5"/>
  <c r="N59" i="5"/>
  <c r="P58" i="5"/>
  <c r="O58" i="5"/>
  <c r="N58" i="5"/>
  <c r="P56" i="5"/>
  <c r="O56" i="5"/>
  <c r="N56" i="5"/>
  <c r="P55" i="5"/>
  <c r="O55" i="5"/>
  <c r="N55" i="5"/>
  <c r="P54" i="5"/>
  <c r="O54" i="5"/>
  <c r="N54" i="5"/>
  <c r="P53" i="5"/>
  <c r="O53" i="5"/>
  <c r="N53" i="5"/>
  <c r="P52" i="5"/>
  <c r="O52" i="5"/>
  <c r="N52" i="5"/>
  <c r="P50" i="5"/>
  <c r="O50" i="5"/>
  <c r="N50" i="5"/>
  <c r="F127" i="4"/>
  <c r="H120" i="4"/>
  <c r="G120" i="4"/>
  <c r="H126" i="4"/>
  <c r="G126" i="4"/>
  <c r="G119" i="4"/>
  <c r="H119" i="4"/>
  <c r="H118" i="4"/>
  <c r="G118" i="4"/>
  <c r="H116" i="4"/>
  <c r="G116" i="4"/>
  <c r="H125" i="4"/>
  <c r="G125" i="4"/>
  <c r="H124" i="4"/>
  <c r="G124" i="4"/>
  <c r="H123" i="4"/>
  <c r="G123" i="4"/>
  <c r="H122" i="4"/>
  <c r="G122" i="4"/>
  <c r="H121" i="4"/>
  <c r="G121" i="4"/>
  <c r="H117" i="4"/>
  <c r="G117" i="4"/>
  <c r="H115" i="4"/>
  <c r="G115" i="4"/>
  <c r="H114" i="4"/>
  <c r="G114" i="4"/>
  <c r="I113" i="4"/>
  <c r="H111" i="4"/>
  <c r="H128" i="4" s="1"/>
  <c r="G111" i="4"/>
  <c r="G128" i="4" s="1"/>
  <c r="F111" i="4"/>
  <c r="F128" i="4" s="1"/>
  <c r="P104" i="4"/>
  <c r="O104" i="4"/>
  <c r="N104" i="4"/>
  <c r="P102" i="4"/>
  <c r="O102" i="4"/>
  <c r="N102" i="4"/>
  <c r="P101" i="4"/>
  <c r="O101" i="4"/>
  <c r="N101" i="4"/>
  <c r="P100" i="4"/>
  <c r="O100" i="4"/>
  <c r="N100" i="4"/>
  <c r="P99" i="4"/>
  <c r="O99" i="4"/>
  <c r="N99" i="4"/>
  <c r="P97" i="4"/>
  <c r="O97" i="4"/>
  <c r="N97" i="4"/>
  <c r="P96" i="4"/>
  <c r="O96" i="4"/>
  <c r="N96" i="4"/>
  <c r="P94" i="4"/>
  <c r="O94" i="4"/>
  <c r="N94" i="4"/>
  <c r="P93" i="4"/>
  <c r="O93" i="4"/>
  <c r="N93" i="4"/>
  <c r="P92" i="4"/>
  <c r="O92" i="4"/>
  <c r="N92" i="4"/>
  <c r="P90" i="4"/>
  <c r="O90" i="4"/>
  <c r="N90" i="4"/>
  <c r="P89" i="4"/>
  <c r="O89" i="4"/>
  <c r="N89" i="4"/>
  <c r="P88" i="4"/>
  <c r="O88" i="4"/>
  <c r="N88" i="4"/>
  <c r="P87" i="4"/>
  <c r="O87" i="4"/>
  <c r="N87" i="4"/>
  <c r="P86" i="4"/>
  <c r="O86" i="4"/>
  <c r="N86" i="4"/>
  <c r="P84" i="4"/>
  <c r="O84" i="4"/>
  <c r="N84" i="4"/>
  <c r="H154" i="3"/>
  <c r="G154" i="3"/>
  <c r="H152" i="3"/>
  <c r="G152" i="3"/>
  <c r="F159" i="3"/>
  <c r="H158" i="3"/>
  <c r="I158" i="3" s="1"/>
  <c r="H157" i="3"/>
  <c r="I157" i="3" s="1"/>
  <c r="H156" i="3"/>
  <c r="G156" i="3"/>
  <c r="H155" i="3"/>
  <c r="G155" i="3"/>
  <c r="H153" i="3"/>
  <c r="G153" i="3"/>
  <c r="H151" i="3"/>
  <c r="I151" i="3" s="1"/>
  <c r="H150" i="3"/>
  <c r="G150" i="3"/>
  <c r="H149" i="3"/>
  <c r="G149" i="3"/>
  <c r="H148" i="3"/>
  <c r="G148" i="3"/>
  <c r="I147" i="3"/>
  <c r="H145" i="3"/>
  <c r="G145" i="3"/>
  <c r="F145" i="3"/>
  <c r="P136" i="3"/>
  <c r="O136" i="3"/>
  <c r="N136" i="3"/>
  <c r="P134" i="3"/>
  <c r="O134" i="3"/>
  <c r="N134" i="3"/>
  <c r="P133" i="3"/>
  <c r="O133" i="3"/>
  <c r="N133" i="3"/>
  <c r="P132" i="3"/>
  <c r="O132" i="3"/>
  <c r="N132" i="3"/>
  <c r="P131" i="3"/>
  <c r="O131" i="3"/>
  <c r="N131" i="3"/>
  <c r="P129" i="3"/>
  <c r="O129" i="3"/>
  <c r="N129" i="3"/>
  <c r="P128" i="3"/>
  <c r="O128" i="3"/>
  <c r="N128" i="3"/>
  <c r="P126" i="3"/>
  <c r="O126" i="3"/>
  <c r="N126" i="3"/>
  <c r="P125" i="3"/>
  <c r="O125" i="3"/>
  <c r="N125" i="3"/>
  <c r="P124" i="3"/>
  <c r="O124" i="3"/>
  <c r="N124" i="3"/>
  <c r="P122" i="3"/>
  <c r="O122" i="3"/>
  <c r="N122" i="3"/>
  <c r="P121" i="3"/>
  <c r="O121" i="3"/>
  <c r="N121" i="3"/>
  <c r="P120" i="3"/>
  <c r="O120" i="3"/>
  <c r="N120" i="3"/>
  <c r="P119" i="3"/>
  <c r="O119" i="3"/>
  <c r="N119" i="3"/>
  <c r="P118" i="3"/>
  <c r="O118" i="3"/>
  <c r="N118" i="3"/>
  <c r="P116" i="3"/>
  <c r="O116" i="3"/>
  <c r="N116" i="3"/>
  <c r="I98" i="2"/>
  <c r="G133" i="2"/>
  <c r="H133" i="2"/>
  <c r="F133" i="2"/>
  <c r="F147" i="2"/>
  <c r="H146" i="2"/>
  <c r="I146" i="2" s="1"/>
  <c r="H145" i="2"/>
  <c r="I145" i="2" s="1"/>
  <c r="H144" i="2"/>
  <c r="G144" i="2"/>
  <c r="H143" i="2"/>
  <c r="G143" i="2"/>
  <c r="H142" i="2"/>
  <c r="I142" i="2" s="1"/>
  <c r="H141" i="2"/>
  <c r="G141" i="2"/>
  <c r="I140" i="2"/>
  <c r="H139" i="2"/>
  <c r="I139" i="2" s="1"/>
  <c r="H138" i="2"/>
  <c r="G138" i="2"/>
  <c r="H137" i="2"/>
  <c r="G137" i="2"/>
  <c r="H136" i="2"/>
  <c r="G136" i="2"/>
  <c r="I135" i="2"/>
  <c r="P124" i="2"/>
  <c r="O124" i="2"/>
  <c r="N124" i="2"/>
  <c r="P122" i="2"/>
  <c r="O122" i="2"/>
  <c r="N122" i="2"/>
  <c r="P121" i="2"/>
  <c r="O121" i="2"/>
  <c r="N121" i="2"/>
  <c r="P120" i="2"/>
  <c r="O120" i="2"/>
  <c r="N120" i="2"/>
  <c r="P119" i="2"/>
  <c r="O119" i="2"/>
  <c r="N119" i="2"/>
  <c r="P117" i="2"/>
  <c r="O117" i="2"/>
  <c r="N117" i="2"/>
  <c r="P116" i="2"/>
  <c r="O116" i="2"/>
  <c r="N116" i="2"/>
  <c r="P114" i="2"/>
  <c r="O114" i="2"/>
  <c r="N114" i="2"/>
  <c r="P113" i="2"/>
  <c r="O113" i="2"/>
  <c r="N113" i="2"/>
  <c r="P112" i="2"/>
  <c r="O112" i="2"/>
  <c r="N112" i="2"/>
  <c r="P110" i="2"/>
  <c r="O110" i="2"/>
  <c r="N110" i="2"/>
  <c r="P109" i="2"/>
  <c r="O109" i="2"/>
  <c r="N109" i="2"/>
  <c r="P108" i="2"/>
  <c r="O108" i="2"/>
  <c r="N108" i="2"/>
  <c r="P107" i="2"/>
  <c r="O107" i="2"/>
  <c r="N107" i="2"/>
  <c r="P106" i="2"/>
  <c r="O106" i="2"/>
  <c r="N106" i="2"/>
  <c r="P104" i="2"/>
  <c r="O104" i="2"/>
  <c r="N104" i="2"/>
  <c r="P87" i="1"/>
  <c r="O87" i="1"/>
  <c r="N87" i="1"/>
  <c r="I70" i="1"/>
  <c r="Q70" i="1" s="1"/>
  <c r="I154" i="3" l="1"/>
  <c r="I149" i="3"/>
  <c r="H71" i="6"/>
  <c r="I59" i="6"/>
  <c r="F71" i="6"/>
  <c r="G71" i="6"/>
  <c r="I88" i="5"/>
  <c r="O138" i="3"/>
  <c r="N139" i="3"/>
  <c r="N140" i="3"/>
  <c r="F111" i="3" s="1"/>
  <c r="N138" i="3"/>
  <c r="I144" i="2"/>
  <c r="I83" i="5"/>
  <c r="H70" i="6"/>
  <c r="I68" i="6"/>
  <c r="I86" i="5"/>
  <c r="I80" i="5"/>
  <c r="I89" i="5"/>
  <c r="I153" i="3"/>
  <c r="I152" i="3"/>
  <c r="I156" i="3"/>
  <c r="I148" i="3"/>
  <c r="P138" i="3"/>
  <c r="I150" i="3"/>
  <c r="I155" i="3"/>
  <c r="I60" i="6"/>
  <c r="I69" i="6"/>
  <c r="P51" i="6"/>
  <c r="N51" i="6"/>
  <c r="I66" i="6"/>
  <c r="I61" i="6"/>
  <c r="I62" i="6"/>
  <c r="O51" i="6"/>
  <c r="N50" i="6"/>
  <c r="I67" i="6"/>
  <c r="I65" i="6"/>
  <c r="I63" i="6"/>
  <c r="I64" i="6"/>
  <c r="G70" i="6"/>
  <c r="N52" i="6"/>
  <c r="F22" i="6" s="1"/>
  <c r="I81" i="5"/>
  <c r="I90" i="5"/>
  <c r="G92" i="5"/>
  <c r="P72" i="5"/>
  <c r="N72" i="5"/>
  <c r="I87" i="5"/>
  <c r="O72" i="5"/>
  <c r="H92" i="5"/>
  <c r="I85" i="5"/>
  <c r="I82" i="5"/>
  <c r="P74" i="5"/>
  <c r="H43" i="5" s="1"/>
  <c r="N73" i="5"/>
  <c r="P73" i="5"/>
  <c r="O73" i="5"/>
  <c r="N74" i="5"/>
  <c r="F43" i="5" s="1"/>
  <c r="O74" i="5"/>
  <c r="G43" i="5" s="1"/>
  <c r="N107" i="4"/>
  <c r="I116" i="4"/>
  <c r="I126" i="4"/>
  <c r="G127" i="4"/>
  <c r="I120" i="4"/>
  <c r="P106" i="4"/>
  <c r="I119" i="4"/>
  <c r="I124" i="4"/>
  <c r="I123" i="4"/>
  <c r="I117" i="4"/>
  <c r="O107" i="4"/>
  <c r="I114" i="4"/>
  <c r="I121" i="4"/>
  <c r="I122" i="4"/>
  <c r="I125" i="4"/>
  <c r="I118" i="4"/>
  <c r="H127" i="4"/>
  <c r="O106" i="4"/>
  <c r="O108" i="4"/>
  <c r="G80" i="4" s="1"/>
  <c r="I115" i="4"/>
  <c r="P107" i="4"/>
  <c r="N106" i="4"/>
  <c r="P108" i="4"/>
  <c r="H80" i="4" s="1"/>
  <c r="N108" i="4"/>
  <c r="F80" i="4" s="1"/>
  <c r="G147" i="2"/>
  <c r="I143" i="2"/>
  <c r="P140" i="3"/>
  <c r="H111" i="3" s="1"/>
  <c r="O140" i="3"/>
  <c r="G111" i="3" s="1"/>
  <c r="O139" i="3"/>
  <c r="P139" i="3"/>
  <c r="G159" i="3"/>
  <c r="H159" i="3"/>
  <c r="I137" i="2"/>
  <c r="I141" i="2"/>
  <c r="H147" i="2"/>
  <c r="P126" i="2"/>
  <c r="I138" i="2"/>
  <c r="I136" i="2"/>
  <c r="N126" i="2"/>
  <c r="O126" i="2"/>
  <c r="P128" i="2"/>
  <c r="H100" i="2" s="1"/>
  <c r="N127" i="2"/>
  <c r="O127" i="2"/>
  <c r="P127" i="2"/>
  <c r="N128" i="2"/>
  <c r="F100" i="2" s="1"/>
  <c r="O128" i="2"/>
  <c r="G100" i="2" s="1"/>
  <c r="I111" i="3" l="1"/>
  <c r="I147" i="2"/>
  <c r="I70" i="6"/>
  <c r="I100" i="2"/>
  <c r="I92" i="5"/>
  <c r="I127" i="4"/>
  <c r="I159" i="3"/>
  <c r="H139" i="3" l="1"/>
  <c r="H162" i="3" s="1"/>
  <c r="G139" i="3"/>
  <c r="G162" i="3" s="1"/>
  <c r="F139" i="3"/>
  <c r="F162" i="3" s="1"/>
  <c r="H138" i="3"/>
  <c r="H163" i="3" s="1"/>
  <c r="G138" i="3"/>
  <c r="G163" i="3" s="1"/>
  <c r="F138" i="3"/>
  <c r="F163" i="3" s="1"/>
  <c r="I136" i="3"/>
  <c r="Q136" i="3" s="1"/>
  <c r="I134" i="3"/>
  <c r="Q134" i="3" s="1"/>
  <c r="I133" i="3"/>
  <c r="Q133" i="3" s="1"/>
  <c r="I132" i="3"/>
  <c r="Q132" i="3" s="1"/>
  <c r="I131" i="3"/>
  <c r="Q131" i="3" s="1"/>
  <c r="I129" i="3"/>
  <c r="Q129" i="3" s="1"/>
  <c r="I128" i="3"/>
  <c r="Q128" i="3" s="1"/>
  <c r="I126" i="3"/>
  <c r="Q126" i="3" s="1"/>
  <c r="I125" i="3"/>
  <c r="Q125" i="3" s="1"/>
  <c r="I124" i="3"/>
  <c r="Q124" i="3" s="1"/>
  <c r="I122" i="3"/>
  <c r="Q122" i="3" s="1"/>
  <c r="I121" i="3"/>
  <c r="Q121" i="3" s="1"/>
  <c r="I120" i="3"/>
  <c r="Q120" i="3" s="1"/>
  <c r="I119" i="3"/>
  <c r="Q119" i="3" s="1"/>
  <c r="I118" i="3"/>
  <c r="Q118" i="3" s="1"/>
  <c r="H110" i="3"/>
  <c r="G110" i="3"/>
  <c r="F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H127" i="2"/>
  <c r="H150" i="2" s="1"/>
  <c r="G127" i="2"/>
  <c r="G150" i="2" s="1"/>
  <c r="F127" i="2"/>
  <c r="H126" i="2"/>
  <c r="H151" i="2" s="1"/>
  <c r="G126" i="2"/>
  <c r="G151" i="2" s="1"/>
  <c r="F126" i="2"/>
  <c r="F151" i="2" s="1"/>
  <c r="I124" i="2"/>
  <c r="Q124" i="2" s="1"/>
  <c r="I122" i="2"/>
  <c r="Q122" i="2" s="1"/>
  <c r="I121" i="2"/>
  <c r="Q121" i="2" s="1"/>
  <c r="I120" i="2"/>
  <c r="Q120" i="2" s="1"/>
  <c r="I119" i="2"/>
  <c r="Q119" i="2" s="1"/>
  <c r="I117" i="2"/>
  <c r="Q117" i="2" s="1"/>
  <c r="I116" i="2"/>
  <c r="Q116" i="2" s="1"/>
  <c r="I114" i="2"/>
  <c r="Q114" i="2" s="1"/>
  <c r="I113" i="2"/>
  <c r="Q113" i="2" s="1"/>
  <c r="I112" i="2"/>
  <c r="Q112" i="2" s="1"/>
  <c r="I110" i="2"/>
  <c r="Q110" i="2" s="1"/>
  <c r="I109" i="2"/>
  <c r="Q109" i="2" s="1"/>
  <c r="I108" i="2"/>
  <c r="Q108" i="2" s="1"/>
  <c r="I107" i="2"/>
  <c r="Q107" i="2" s="1"/>
  <c r="I106" i="2"/>
  <c r="Q106" i="2" s="1"/>
  <c r="H99" i="2"/>
  <c r="G99" i="2"/>
  <c r="F99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Q140" i="3" l="1"/>
  <c r="I162" i="3"/>
  <c r="I163" i="3"/>
  <c r="I151" i="2"/>
  <c r="F150" i="2"/>
  <c r="I150" i="2" s="1"/>
  <c r="F112" i="3"/>
  <c r="I110" i="3"/>
  <c r="I112" i="3" s="1"/>
  <c r="Q138" i="3"/>
  <c r="Q139" i="3"/>
  <c r="I139" i="3"/>
  <c r="Q128" i="2"/>
  <c r="Q126" i="2"/>
  <c r="Q127" i="2"/>
  <c r="I127" i="2"/>
  <c r="H101" i="2"/>
  <c r="H112" i="3"/>
  <c r="I138" i="3"/>
  <c r="I126" i="2"/>
  <c r="I99" i="2"/>
  <c r="F42" i="5"/>
  <c r="I38" i="5"/>
  <c r="G112" i="3" l="1"/>
  <c r="G101" i="2"/>
  <c r="I101" i="2" l="1"/>
  <c r="F101" i="2"/>
  <c r="H51" i="6"/>
  <c r="H73" i="6" s="1"/>
  <c r="G51" i="6"/>
  <c r="G73" i="6" s="1"/>
  <c r="F51" i="6"/>
  <c r="F73" i="6" s="1"/>
  <c r="F50" i="6"/>
  <c r="F74" i="6" s="1"/>
  <c r="I48" i="6"/>
  <c r="Q48" i="6" s="1"/>
  <c r="I46" i="6"/>
  <c r="Q46" i="6" s="1"/>
  <c r="I45" i="6"/>
  <c r="Q45" i="6" s="1"/>
  <c r="I44" i="6"/>
  <c r="Q44" i="6" s="1"/>
  <c r="I43" i="6"/>
  <c r="Q43" i="6" s="1"/>
  <c r="I41" i="6"/>
  <c r="Q41" i="6" s="1"/>
  <c r="I40" i="6"/>
  <c r="Q40" i="6" s="1"/>
  <c r="I38" i="6"/>
  <c r="Q38" i="6" s="1"/>
  <c r="I37" i="6"/>
  <c r="Q37" i="6" s="1"/>
  <c r="I36" i="6"/>
  <c r="Q36" i="6" s="1"/>
  <c r="H34" i="6"/>
  <c r="P34" i="6" s="1"/>
  <c r="G34" i="6"/>
  <c r="O34" i="6" s="1"/>
  <c r="H33" i="6"/>
  <c r="P33" i="6" s="1"/>
  <c r="G33" i="6"/>
  <c r="O33" i="6" s="1"/>
  <c r="I32" i="6"/>
  <c r="Q32" i="6" s="1"/>
  <c r="I31" i="6"/>
  <c r="Q31" i="6" s="1"/>
  <c r="H30" i="6"/>
  <c r="P30" i="6" s="1"/>
  <c r="G30" i="6"/>
  <c r="O30" i="6" s="1"/>
  <c r="H21" i="6"/>
  <c r="G21" i="6"/>
  <c r="F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3" i="6" l="1"/>
  <c r="O52" i="6"/>
  <c r="G22" i="6" s="1"/>
  <c r="O50" i="6"/>
  <c r="P52" i="6"/>
  <c r="H22" i="6" s="1"/>
  <c r="P50" i="6"/>
  <c r="Q51" i="6"/>
  <c r="I30" i="6"/>
  <c r="Q30" i="6" s="1"/>
  <c r="I33" i="6"/>
  <c r="Q33" i="6" s="1"/>
  <c r="H50" i="6"/>
  <c r="H74" i="6" s="1"/>
  <c r="I34" i="6"/>
  <c r="Q34" i="6" s="1"/>
  <c r="G50" i="6"/>
  <c r="I21" i="6"/>
  <c r="I51" i="6"/>
  <c r="G74" i="6" l="1"/>
  <c r="I74" i="6" s="1"/>
  <c r="H23" i="6"/>
  <c r="G23" i="6"/>
  <c r="Q52" i="6"/>
  <c r="Q50" i="6"/>
  <c r="I50" i="6"/>
  <c r="F23" i="6" l="1"/>
  <c r="I22" i="6" l="1"/>
  <c r="I23" i="6" s="1"/>
  <c r="H73" i="5"/>
  <c r="H95" i="5" s="1"/>
  <c r="G73" i="5"/>
  <c r="G95" i="5" s="1"/>
  <c r="F73" i="5"/>
  <c r="F95" i="5" s="1"/>
  <c r="H72" i="5"/>
  <c r="H96" i="5" s="1"/>
  <c r="G72" i="5"/>
  <c r="G96" i="5" s="1"/>
  <c r="F72" i="5"/>
  <c r="F96" i="5" s="1"/>
  <c r="I70" i="5"/>
  <c r="Q70" i="5" s="1"/>
  <c r="I68" i="5"/>
  <c r="Q68" i="5" s="1"/>
  <c r="I67" i="5"/>
  <c r="Q67" i="5" s="1"/>
  <c r="I66" i="5"/>
  <c r="Q66" i="5" s="1"/>
  <c r="I65" i="5"/>
  <c r="Q65" i="5" s="1"/>
  <c r="I63" i="5"/>
  <c r="Q63" i="5" s="1"/>
  <c r="I62" i="5"/>
  <c r="Q62" i="5" s="1"/>
  <c r="I60" i="5"/>
  <c r="Q60" i="5" s="1"/>
  <c r="I59" i="5"/>
  <c r="Q59" i="5" s="1"/>
  <c r="I58" i="5"/>
  <c r="Q58" i="5" s="1"/>
  <c r="I56" i="5"/>
  <c r="Q56" i="5" s="1"/>
  <c r="I55" i="5"/>
  <c r="Q55" i="5" s="1"/>
  <c r="I54" i="5"/>
  <c r="Q54" i="5" s="1"/>
  <c r="I53" i="5"/>
  <c r="Q53" i="5" s="1"/>
  <c r="I52" i="5"/>
  <c r="Q52" i="5" s="1"/>
  <c r="H42" i="5"/>
  <c r="G42" i="5"/>
  <c r="I41" i="5"/>
  <c r="I40" i="5"/>
  <c r="I39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96" i="5" l="1"/>
  <c r="I95" i="5"/>
  <c r="Q74" i="5"/>
  <c r="Q72" i="5"/>
  <c r="Q73" i="5"/>
  <c r="I73" i="5"/>
  <c r="I42" i="5"/>
  <c r="G44" i="5"/>
  <c r="H44" i="5"/>
  <c r="I72" i="5"/>
  <c r="I43" i="5" l="1"/>
  <c r="I44" i="5" s="1"/>
  <c r="F44" i="5"/>
  <c r="H107" i="4" l="1"/>
  <c r="H130" i="4" s="1"/>
  <c r="G107" i="4"/>
  <c r="G130" i="4" s="1"/>
  <c r="F107" i="4"/>
  <c r="F130" i="4" s="1"/>
  <c r="H106" i="4"/>
  <c r="H131" i="4" s="1"/>
  <c r="G106" i="4"/>
  <c r="G131" i="4" s="1"/>
  <c r="F106" i="4"/>
  <c r="F131" i="4" s="1"/>
  <c r="I104" i="4"/>
  <c r="Q104" i="4" s="1"/>
  <c r="I102" i="4"/>
  <c r="Q102" i="4" s="1"/>
  <c r="I101" i="4"/>
  <c r="Q101" i="4" s="1"/>
  <c r="I100" i="4"/>
  <c r="Q100" i="4" s="1"/>
  <c r="I99" i="4"/>
  <c r="Q99" i="4" s="1"/>
  <c r="I97" i="4"/>
  <c r="Q97" i="4" s="1"/>
  <c r="I96" i="4"/>
  <c r="Q96" i="4" s="1"/>
  <c r="I94" i="4"/>
  <c r="Q94" i="4" s="1"/>
  <c r="I93" i="4"/>
  <c r="Q93" i="4" s="1"/>
  <c r="I92" i="4"/>
  <c r="Q92" i="4" s="1"/>
  <c r="I90" i="4"/>
  <c r="Q90" i="4" s="1"/>
  <c r="I89" i="4"/>
  <c r="Q89" i="4" s="1"/>
  <c r="I88" i="4"/>
  <c r="Q88" i="4" s="1"/>
  <c r="I87" i="4"/>
  <c r="Q87" i="4" s="1"/>
  <c r="I86" i="4"/>
  <c r="Q86" i="4" s="1"/>
  <c r="H79" i="4"/>
  <c r="G79" i="4"/>
  <c r="I78" i="4"/>
  <c r="I77" i="4"/>
  <c r="I76" i="4"/>
  <c r="I75" i="4"/>
  <c r="F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131" i="4" l="1"/>
  <c r="I130" i="4"/>
  <c r="F79" i="4"/>
  <c r="Q108" i="4"/>
  <c r="Q106" i="4"/>
  <c r="Q107" i="4"/>
  <c r="I106" i="4"/>
  <c r="H81" i="4"/>
  <c r="I74" i="4"/>
  <c r="I107" i="4"/>
  <c r="G81" i="4"/>
  <c r="I79" i="4" l="1"/>
  <c r="F81" i="4"/>
  <c r="I80" i="4" l="1"/>
  <c r="I81" i="4" s="1"/>
  <c r="N83" i="1" l="1"/>
  <c r="O83" i="1"/>
  <c r="P83" i="1"/>
  <c r="N84" i="1"/>
  <c r="O84" i="1"/>
  <c r="P84" i="1"/>
  <c r="N85" i="1"/>
  <c r="O85" i="1"/>
  <c r="P85" i="1"/>
  <c r="P82" i="1"/>
  <c r="O82" i="1"/>
  <c r="N82" i="1"/>
  <c r="N80" i="1"/>
  <c r="O80" i="1"/>
  <c r="P80" i="1"/>
  <c r="P79" i="1"/>
  <c r="O79" i="1"/>
  <c r="N79" i="1"/>
  <c r="N76" i="1"/>
  <c r="O76" i="1"/>
  <c r="P76" i="1"/>
  <c r="N77" i="1"/>
  <c r="O77" i="1"/>
  <c r="P77" i="1"/>
  <c r="P75" i="1"/>
  <c r="O75" i="1"/>
  <c r="N75" i="1"/>
  <c r="N70" i="1"/>
  <c r="O70" i="1"/>
  <c r="P70" i="1"/>
  <c r="N71" i="1"/>
  <c r="O71" i="1"/>
  <c r="P71" i="1"/>
  <c r="N72" i="1"/>
  <c r="O72" i="1"/>
  <c r="P72" i="1"/>
  <c r="N73" i="1"/>
  <c r="O73" i="1"/>
  <c r="P73" i="1"/>
  <c r="N90" i="1" l="1"/>
  <c r="N89" i="1"/>
  <c r="O90" i="1"/>
  <c r="P90" i="1"/>
  <c r="P89" i="1"/>
  <c r="O89" i="1"/>
  <c r="P91" i="1"/>
  <c r="O91" i="1"/>
  <c r="G61" i="1" s="1"/>
  <c r="N91" i="1"/>
  <c r="F61" i="1" s="1"/>
  <c r="H61" i="1" l="1"/>
  <c r="I58" i="1"/>
  <c r="I19" i="1"/>
  <c r="G67" i="1"/>
  <c r="O67" i="1" s="1"/>
  <c r="H67" i="1"/>
  <c r="P67" i="1" s="1"/>
  <c r="F67" i="1"/>
  <c r="N67" i="1" s="1"/>
  <c r="G95" i="1"/>
  <c r="G109" i="1" s="1"/>
  <c r="H95" i="1"/>
  <c r="H109" i="1" s="1"/>
  <c r="F95" i="1"/>
  <c r="F109" i="1" s="1"/>
  <c r="F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I97" i="1"/>
  <c r="I100" i="1" l="1"/>
  <c r="I61" i="1"/>
  <c r="I102" i="1"/>
  <c r="I103" i="1"/>
  <c r="I106" i="1"/>
  <c r="I101" i="1"/>
  <c r="I107" i="1"/>
  <c r="H108" i="1"/>
  <c r="I104" i="1"/>
  <c r="G108" i="1"/>
  <c r="I105" i="1"/>
  <c r="I98" i="1"/>
  <c r="I99" i="1"/>
  <c r="I108" i="1" l="1"/>
  <c r="I45" i="1"/>
  <c r="I41" i="1"/>
  <c r="I69" i="1" l="1"/>
  <c r="Q69" i="1" s="1"/>
  <c r="F90" i="1"/>
  <c r="F111" i="1" s="1"/>
  <c r="F89" i="1"/>
  <c r="F112" i="1" s="1"/>
  <c r="I87" i="1"/>
  <c r="Q87" i="1" s="1"/>
  <c r="Q85" i="1"/>
  <c r="Q84" i="1"/>
  <c r="I83" i="1"/>
  <c r="Q83" i="1" s="1"/>
  <c r="Q82" i="1"/>
  <c r="Q80" i="1"/>
  <c r="H90" i="1"/>
  <c r="H111" i="1" s="1"/>
  <c r="G90" i="1"/>
  <c r="G111" i="1" s="1"/>
  <c r="Q77" i="1"/>
  <c r="Q76" i="1"/>
  <c r="Q75" i="1"/>
  <c r="Q73" i="1"/>
  <c r="I72" i="1"/>
  <c r="Q72" i="1" s="1"/>
  <c r="I71" i="1"/>
  <c r="Q71" i="1" s="1"/>
  <c r="H89" i="1"/>
  <c r="H112" i="1" s="1"/>
  <c r="I111" i="1" l="1"/>
  <c r="Q89" i="1"/>
  <c r="I90" i="1"/>
  <c r="G89" i="1"/>
  <c r="I89" i="1" l="1"/>
  <c r="G112" i="1"/>
  <c r="I112" i="1" s="1"/>
  <c r="Q79" i="1"/>
  <c r="I8" i="1"/>
  <c r="I9" i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6" i="1"/>
  <c r="I47" i="1"/>
  <c r="I48" i="1"/>
  <c r="I49" i="1"/>
  <c r="I50" i="1"/>
  <c r="I51" i="1"/>
  <c r="I52" i="1"/>
  <c r="I55" i="1"/>
  <c r="I56" i="1"/>
  <c r="I57" i="1"/>
  <c r="Q91" i="1" l="1"/>
  <c r="Q90" i="1"/>
  <c r="H60" i="1"/>
  <c r="G60" i="1"/>
  <c r="F60" i="1"/>
  <c r="I59" i="1"/>
  <c r="G62" i="1" l="1"/>
  <c r="F62" i="1"/>
  <c r="H62" i="1"/>
  <c r="I60" i="1"/>
  <c r="I62" i="1" l="1"/>
</calcChain>
</file>

<file path=xl/sharedStrings.xml><?xml version="1.0" encoding="utf-8"?>
<sst xmlns="http://schemas.openxmlformats.org/spreadsheetml/2006/main" count="2181" uniqueCount="883">
  <si>
    <t>ZAP. 
ŠT.</t>
  </si>
  <si>
    <t xml:space="preserve">ŠTEVILKA PROJEKTA </t>
  </si>
  <si>
    <t>UKREP</t>
  </si>
  <si>
    <t xml:space="preserve">NAZIV PROJEKTA </t>
  </si>
  <si>
    <t>KOLIČINA UR</t>
  </si>
  <si>
    <t>LETO 1</t>
  </si>
  <si>
    <t>LETO 2</t>
  </si>
  <si>
    <t>LETO 3</t>
  </si>
  <si>
    <t>VSOTA KOLIČIN</t>
  </si>
  <si>
    <t>REKO</t>
  </si>
  <si>
    <t>19-0002</t>
  </si>
  <si>
    <t>SKUP</t>
  </si>
  <si>
    <t>Zemljiško-knjižne ureditve zaključenih objektov</t>
  </si>
  <si>
    <t>19-0102</t>
  </si>
  <si>
    <t>Informacijsko modeliranje objektov-BIM</t>
  </si>
  <si>
    <t xml:space="preserve">Nerazporejene ure </t>
  </si>
  <si>
    <t>08-0030</t>
  </si>
  <si>
    <t>BREZ</t>
  </si>
  <si>
    <t>Sanacija plazu Šmarje</t>
  </si>
  <si>
    <t>08-0172</t>
  </si>
  <si>
    <t>ZIDS</t>
  </si>
  <si>
    <t>Kluže - zidovi</t>
  </si>
  <si>
    <t>10-0143</t>
  </si>
  <si>
    <t>Novaki</t>
  </si>
  <si>
    <t>10-0149</t>
  </si>
  <si>
    <t>Ilirska Bistrica-Novokračine</t>
  </si>
  <si>
    <t>PLAZ</t>
  </si>
  <si>
    <t>10-0155</t>
  </si>
  <si>
    <t>Solčava</t>
  </si>
  <si>
    <t>17-0009</t>
  </si>
  <si>
    <t>Sanacija plazu Sv. Trojica - plaz in krožišče</t>
  </si>
  <si>
    <t>17-0024</t>
  </si>
  <si>
    <t>Sanacija brežine pri gradu Borl</t>
  </si>
  <si>
    <t>17-0026</t>
  </si>
  <si>
    <t>Sanacija plazu in brežine Ščenk</t>
  </si>
  <si>
    <t>17-0027</t>
  </si>
  <si>
    <t>Sanacija brežine Jelični vrh</t>
  </si>
  <si>
    <t>17-0038</t>
  </si>
  <si>
    <t>Sanacija zidov in brežin Trebija - Svodenj</t>
  </si>
  <si>
    <t>17-0040</t>
  </si>
  <si>
    <t>Sanacija plazov in brežin Laško - Breze - Šentjur</t>
  </si>
  <si>
    <t>17-0042</t>
  </si>
  <si>
    <t>Sanacija brežine Šklendrovec</t>
  </si>
  <si>
    <t>17-0043</t>
  </si>
  <si>
    <t>Sanacija brežin in zidov Predel - Bovec</t>
  </si>
  <si>
    <t>17-0044</t>
  </si>
  <si>
    <t>Sanacija zidov Trenta - Bovec</t>
  </si>
  <si>
    <t>17-0055</t>
  </si>
  <si>
    <t>Sanacija brežin v Zasavju</t>
  </si>
  <si>
    <t>17-0056</t>
  </si>
  <si>
    <t>Sanacija brežin in zidov Žaga - Kobarid</t>
  </si>
  <si>
    <t>17-0057</t>
  </si>
  <si>
    <t>Sanacija brežin Kneža - Podbrdo</t>
  </si>
  <si>
    <t>19-0022</t>
  </si>
  <si>
    <t>Sanacija plazov z rekonstrukcijo ceste Rovtarica</t>
  </si>
  <si>
    <t>19-0024</t>
  </si>
  <si>
    <t>Sanacija plazu z reko. ceste Bohinjska Bela</t>
  </si>
  <si>
    <t>19-0026</t>
  </si>
  <si>
    <t>Sanacija plazov in ceste Prelasko</t>
  </si>
  <si>
    <t>19-0027</t>
  </si>
  <si>
    <t>Sanacija plazu in ceste Govejk</t>
  </si>
  <si>
    <t>19-0028</t>
  </si>
  <si>
    <t>Sanacija plazu Krašči</t>
  </si>
  <si>
    <t>19-0029</t>
  </si>
  <si>
    <t>Sanacija plazu in ceste Solkanska obvoznica</t>
  </si>
  <si>
    <t>19-0043</t>
  </si>
  <si>
    <t>Sanacija plazov z reko. ceste Štore-Svetina-Laško</t>
  </si>
  <si>
    <t>19-0063</t>
  </si>
  <si>
    <t>Sanacija zidov in ceste Podbrdo-Petrovo Brdo</t>
  </si>
  <si>
    <t>19-0064</t>
  </si>
  <si>
    <t>Sanacija brežin, usadov in obnova ceste Boharina</t>
  </si>
  <si>
    <t>19-0071</t>
  </si>
  <si>
    <t>Sanacija zidov in ceste Koprivna-Črna</t>
  </si>
  <si>
    <t>19-0074</t>
  </si>
  <si>
    <t>Sanacija plazov in ceste Rebernice</t>
  </si>
  <si>
    <t>19-0075</t>
  </si>
  <si>
    <t>Sanacija plazov in ceste Jezersko</t>
  </si>
  <si>
    <t>19-0076</t>
  </si>
  <si>
    <t>Sanacija usadov in ceste Sorica</t>
  </si>
  <si>
    <t>19-0078</t>
  </si>
  <si>
    <t>Sanacija zidov in ceste Bistrica pri Tržiču</t>
  </si>
  <si>
    <t>19-0092</t>
  </si>
  <si>
    <t>Sanacija plazu in ceste Lenart-Benedikt</t>
  </si>
  <si>
    <t>20-0032</t>
  </si>
  <si>
    <t>Sanacija plazov, brežin in ceste Grahovo-Klavže</t>
  </si>
  <si>
    <t>21-0087</t>
  </si>
  <si>
    <t>Sanacija plazov na cesti Sovodenj - Cerkno</t>
  </si>
  <si>
    <t>21-0089</t>
  </si>
  <si>
    <t>Sanacija plazu Komarnica</t>
  </si>
  <si>
    <t>21-0090</t>
  </si>
  <si>
    <t>Sanacija plazu Trate 2</t>
  </si>
  <si>
    <t>21-0091</t>
  </si>
  <si>
    <t>Sanacija zidov Visoko</t>
  </si>
  <si>
    <t>21-0092</t>
  </si>
  <si>
    <t>Sanacija plazu Osek</t>
  </si>
  <si>
    <t>21-0093</t>
  </si>
  <si>
    <t>Sanacija plazu Dražgoše</t>
  </si>
  <si>
    <t>21-0095</t>
  </si>
  <si>
    <t>Sanacija zidov Huje</t>
  </si>
  <si>
    <t>21-0096</t>
  </si>
  <si>
    <t>Sanacija plazov Lopaca in Prevorska vas</t>
  </si>
  <si>
    <t>21-0098</t>
  </si>
  <si>
    <t>Sanacija brežine Brezje pri Dobjem</t>
  </si>
  <si>
    <t>21-0101</t>
  </si>
  <si>
    <t>Sanacija plazov Košnica in Žegar</t>
  </si>
  <si>
    <t>21-0156</t>
  </si>
  <si>
    <t>Rekonstrukcija ceste in zidov Želin-Sp. Idrija</t>
  </si>
  <si>
    <t>24-0011</t>
  </si>
  <si>
    <t>Sanacija plazu Zadnja vas-Hudi Graben po ujmi 4.8.</t>
  </si>
  <si>
    <t>24-0016</t>
  </si>
  <si>
    <t>Sanacija plazu Zg. Kungota-MP Plač po ujmi 4.8.</t>
  </si>
  <si>
    <t>24-0017</t>
  </si>
  <si>
    <t>Sanacija plazu Petrovo Brdo po ujmi 4.8.</t>
  </si>
  <si>
    <t>24-0019</t>
  </si>
  <si>
    <t>Sanacija plazu Lemberg II po ujmi 4.8.</t>
  </si>
  <si>
    <t>25-0002</t>
  </si>
  <si>
    <t>Sanacija plazov, usadov in brežin 2025-2030</t>
  </si>
  <si>
    <t>26-0004</t>
  </si>
  <si>
    <t>Sanacija zidov Korensko sedlo</t>
  </si>
  <si>
    <t xml:space="preserve">OZNAKA </t>
  </si>
  <si>
    <t xml:space="preserve">NAZIV </t>
  </si>
  <si>
    <t>A</t>
  </si>
  <si>
    <t xml:space="preserve">KOM </t>
  </si>
  <si>
    <t>A.1.</t>
  </si>
  <si>
    <t>A.2.</t>
  </si>
  <si>
    <t>Izdelava poročila o izvedbi investicijskih projektov oziroma poročila o zaključku investicije</t>
  </si>
  <si>
    <t>A.3.</t>
  </si>
  <si>
    <t>A.4</t>
  </si>
  <si>
    <t>Izdelava projektnih nalog za predinvesticijske zasnove (PIZ)</t>
  </si>
  <si>
    <t>A.5</t>
  </si>
  <si>
    <t>Izdelava projektnih nalog za investicijski program (INV-P)</t>
  </si>
  <si>
    <t>B</t>
  </si>
  <si>
    <t>B.1.</t>
  </si>
  <si>
    <t>novogradnje (NOVO), kolesarske povezave (KOLE)</t>
  </si>
  <si>
    <t>B.2.</t>
  </si>
  <si>
    <t>obvoznice (OBVO)</t>
  </si>
  <si>
    <t xml:space="preserve">B.3. </t>
  </si>
  <si>
    <t>novogradnje premostitvenih objektov (OBJN), nadomestne gradnje premostitvenih objektov (OBJD)</t>
  </si>
  <si>
    <t>C</t>
  </si>
  <si>
    <t>C.1.</t>
  </si>
  <si>
    <t>ureditve cest skozi naselja (URED)</t>
  </si>
  <si>
    <t>C.2.</t>
  </si>
  <si>
    <t>D</t>
  </si>
  <si>
    <t>D.1.</t>
  </si>
  <si>
    <t>obnove cest (OBNO), modernizacija ceste (MODE), sanacija propustov (PROP)</t>
  </si>
  <si>
    <t>D.2.</t>
  </si>
  <si>
    <t>sanacija brežin (BREZ), sanacija plazov (PLAZ), sanacija opornih in podpornih konstrukcij (ZIDS)</t>
  </si>
  <si>
    <t>D.3.</t>
  </si>
  <si>
    <t>preplastitev voziščne konstrukcije  (PREP) , ureditev križišč (KRIŽ)</t>
  </si>
  <si>
    <t>D.4.</t>
  </si>
  <si>
    <t>varstvo okolja zaradi prometa (OKOL)</t>
  </si>
  <si>
    <t>IN</t>
  </si>
  <si>
    <t>IN.1</t>
  </si>
  <si>
    <t xml:space="preserve">TABELA 1: Seznam investicijskih projektov ”PROJEKT GEOTEHNIKA” </t>
  </si>
  <si>
    <t xml:space="preserve">Zaporedna številka </t>
  </si>
  <si>
    <t xml:space="preserve">Oznaka funkcije </t>
  </si>
  <si>
    <t>funkcije</t>
  </si>
  <si>
    <t>S-01</t>
  </si>
  <si>
    <t xml:space="preserve">VODJA PROJEKTNE SKUPINE </t>
  </si>
  <si>
    <t>S-02</t>
  </si>
  <si>
    <t>STROKOVNJAK ZA GRADNJE IN PROJEKTNO  DOKUMENTACIJO</t>
  </si>
  <si>
    <t>S-03</t>
  </si>
  <si>
    <t>S-04</t>
  </si>
  <si>
    <t>S-05</t>
  </si>
  <si>
    <t xml:space="preserve">STROKOVNJAK ZA JAVNA NAROČILA </t>
  </si>
  <si>
    <t>S-06</t>
  </si>
  <si>
    <t>STROKOVNJAK ZA GEODEZIJO</t>
  </si>
  <si>
    <t>S-07</t>
  </si>
  <si>
    <t xml:space="preserve">STROKOVNJAK ZA PROSTORSKO DOKUMENTACIJO </t>
  </si>
  <si>
    <t>S-08</t>
  </si>
  <si>
    <t xml:space="preserve">STROKOVNJAK ZA OKOLJE </t>
  </si>
  <si>
    <t>S-09</t>
  </si>
  <si>
    <t>STROKOVNJAK ZA INVESTICIJSKO DOKUMENTACIJO</t>
  </si>
  <si>
    <t>STROKOVNJAK ZA PREMOŽENJSKO PRAVNE ZADEVE</t>
  </si>
  <si>
    <t>S-11</t>
  </si>
  <si>
    <t>STROKOVNJAK ZA PROMETNO VARNOST</t>
  </si>
  <si>
    <t>vsota vseh ur</t>
  </si>
  <si>
    <t>STROKOVNJAK ZA IZDELAVO INVESTICIJSKE DOKUMENTACIJE</t>
  </si>
  <si>
    <t>rekonstrukcije (REKO), rekonstrukcije premostitvenih objektov (OBJR),  sanacije premostitvenih objektov (OBJS)</t>
  </si>
  <si>
    <t>VSOTA VSEH UR</t>
  </si>
  <si>
    <t>SKUPAJ</t>
  </si>
  <si>
    <r>
      <t xml:space="preserve">OPOMBA:  Naročnik je ocenil potrebno količino ur in dokumentacije za izvedbo konzultantskih storitev za posamezno koledarsko leto upoštevaje, da bo izvajalec uveden v delo </t>
    </r>
    <r>
      <rPr>
        <b/>
        <i/>
        <sz val="9"/>
        <rFont val="Arial"/>
        <family val="2"/>
        <charset val="238"/>
      </rPr>
      <t>januarja 2027</t>
    </r>
    <r>
      <rPr>
        <i/>
        <sz val="9"/>
        <rFont val="Arial"/>
        <family val="2"/>
        <charset val="238"/>
      </rPr>
      <t>. Ob uvedbi v delo bo naročnik podrobneje opredelil ure in dokumentacijo za prvo in zadnje koledarsko leto in po potrebi izvedel prerazporeditve za prvo in zadnje koledarsko leto.</t>
    </r>
  </si>
  <si>
    <t>OBMOČJE PROJEKTA SLOVENIJA - "PROJEKT GEOTEHNIKA"</t>
  </si>
  <si>
    <t xml:space="preserve">TABELA 1: Seznam investicijskih projektov ”PROJEKT JUG” </t>
  </si>
  <si>
    <t xml:space="preserve">LETO 1 </t>
  </si>
  <si>
    <t xml:space="preserve">LETO 2 </t>
  </si>
  <si>
    <t xml:space="preserve">LETO 3 </t>
  </si>
  <si>
    <t>00-0125</t>
  </si>
  <si>
    <t>NOVO</t>
  </si>
  <si>
    <t>Krško-Brežice</t>
  </si>
  <si>
    <t>04-0005</t>
  </si>
  <si>
    <t>URED</t>
  </si>
  <si>
    <t>Belokranjska cesta v Novem mestu</t>
  </si>
  <si>
    <t>06-0049</t>
  </si>
  <si>
    <t>OBVO</t>
  </si>
  <si>
    <t>Obvoznica Moravče</t>
  </si>
  <si>
    <t>07-0035</t>
  </si>
  <si>
    <t>Tretja razvojna os (osrednji del: Celje - NM)</t>
  </si>
  <si>
    <t>07-0077</t>
  </si>
  <si>
    <t>OBNO</t>
  </si>
  <si>
    <t>Petrina-Osilnica</t>
  </si>
  <si>
    <t>07-0080</t>
  </si>
  <si>
    <t>Novo mesto - Šentjernej</t>
  </si>
  <si>
    <t>08-0092</t>
  </si>
  <si>
    <t>MODE</t>
  </si>
  <si>
    <t>Brezovica - Koprivnik</t>
  </si>
  <si>
    <t>08-0099</t>
  </si>
  <si>
    <t>Šentrupert - Slovenska vas</t>
  </si>
  <si>
    <t>08-0106</t>
  </si>
  <si>
    <t>Zagradec - Zvirče</t>
  </si>
  <si>
    <t>08-0181</t>
  </si>
  <si>
    <t>Ureditev ceste Nemška vas - Prigorica</t>
  </si>
  <si>
    <t>08-0190</t>
  </si>
  <si>
    <t>Sodražica</t>
  </si>
  <si>
    <t>10-0103</t>
  </si>
  <si>
    <t>Ureditev ceste skozi Kapele</t>
  </si>
  <si>
    <t>10-0104</t>
  </si>
  <si>
    <t>R3-675/1207:ureditev ceste Podgračeno-Mokrice</t>
  </si>
  <si>
    <t>10-0105</t>
  </si>
  <si>
    <t>Obvoznica Brežice</t>
  </si>
  <si>
    <t>10-0109</t>
  </si>
  <si>
    <t>Ureditev ceste Dol pri Hrastniku</t>
  </si>
  <si>
    <t>10-0112</t>
  </si>
  <si>
    <t>KRIŽ</t>
  </si>
  <si>
    <t>R3-646/1196: križišče Šentvid pri Stični</t>
  </si>
  <si>
    <t>10-0118</t>
  </si>
  <si>
    <t>Ureditev krožišča v Fari</t>
  </si>
  <si>
    <t>10-0120</t>
  </si>
  <si>
    <t>G2-108/1182:pločniki in AP v Zg. in Sp.Hotiču</t>
  </si>
  <si>
    <t>10-0121</t>
  </si>
  <si>
    <t>G2-108/1182: Zg.Hotič - Sp.Hotič, OBVO Litija</t>
  </si>
  <si>
    <t>10-0122</t>
  </si>
  <si>
    <t>RT-921/4306: ureditev ceste skozi Vače</t>
  </si>
  <si>
    <t>10-0128</t>
  </si>
  <si>
    <t>R3-664/2501: obvoznica Novo mesto-Šmihel</t>
  </si>
  <si>
    <t>10-0131</t>
  </si>
  <si>
    <t>R3-738/6727: rekonstrukcija Šentjanž-Glino</t>
  </si>
  <si>
    <t>10-0132</t>
  </si>
  <si>
    <t>Ureditev Straža in Vavta vas</t>
  </si>
  <si>
    <t>10-0133</t>
  </si>
  <si>
    <t>Ureditev križišča Prelesje</t>
  </si>
  <si>
    <t>10-0139</t>
  </si>
  <si>
    <t>Obvoznica Dobrnič</t>
  </si>
  <si>
    <t>11-0011</t>
  </si>
  <si>
    <t>Obvoznice Velike Lašče, Ribnica, Kočevje</t>
  </si>
  <si>
    <t>13-0010</t>
  </si>
  <si>
    <t>Ig - vzhod</t>
  </si>
  <si>
    <t>13-0012</t>
  </si>
  <si>
    <t>Ureditev ceste skozi naselji Loka in Račica</t>
  </si>
  <si>
    <t>17-0005</t>
  </si>
  <si>
    <t>Obvoznica Dolenjske Toplice</t>
  </si>
  <si>
    <t>17-0006</t>
  </si>
  <si>
    <t>Obvoznica Mirna</t>
  </si>
  <si>
    <t>17-0010</t>
  </si>
  <si>
    <t>Ureditev AC priključek - rondo Šentjernej</t>
  </si>
  <si>
    <t>17-0054</t>
  </si>
  <si>
    <t>Rekonstrukcija Zagorje - Most čez Savo</t>
  </si>
  <si>
    <t>17-0087</t>
  </si>
  <si>
    <t>Zahodna obvoznica Novo mesto</t>
  </si>
  <si>
    <t>18-0039</t>
  </si>
  <si>
    <t>Novogradnja Trbovlje-avtocesta A1</t>
  </si>
  <si>
    <t>18-0040</t>
  </si>
  <si>
    <t>Rekonstrukcija ceste Koprivnica-Brestanica</t>
  </si>
  <si>
    <t>18-0044</t>
  </si>
  <si>
    <t>Ureditev ceste Sp. Pohanca-Brežice</t>
  </si>
  <si>
    <t>18-0051</t>
  </si>
  <si>
    <t>OBJN</t>
  </si>
  <si>
    <t>Obvoznica Blanca z nadvozom čez železniško progo</t>
  </si>
  <si>
    <t>18-0073</t>
  </si>
  <si>
    <t>Ureditev križišča v Škocjanu</t>
  </si>
  <si>
    <t>18-0078</t>
  </si>
  <si>
    <t>Rekonstrukcija ceste Zdole-Krško</t>
  </si>
  <si>
    <t>18-0082</t>
  </si>
  <si>
    <t>Ureditev ceste Tihaboj-Mirna</t>
  </si>
  <si>
    <t>18-0083</t>
  </si>
  <si>
    <t>Rekonstrukcija ceste Sostro-Besnica</t>
  </si>
  <si>
    <t>18-0085</t>
  </si>
  <si>
    <t>Ureditev ceste Soteska-Podturn</t>
  </si>
  <si>
    <t>18-0086</t>
  </si>
  <si>
    <t>Ureditev ceste Mlačevo-Rašica</t>
  </si>
  <si>
    <t>18-0087</t>
  </si>
  <si>
    <t>Ureditev ceste Kompolje-Pri Cerkvi-Struge</t>
  </si>
  <si>
    <t>18-0123</t>
  </si>
  <si>
    <t>Rekonstrukcija ceste Zagorje-Bevško</t>
  </si>
  <si>
    <t>19-0037</t>
  </si>
  <si>
    <t>Izvennivojska navezava Trebnje</t>
  </si>
  <si>
    <t>19-0048</t>
  </si>
  <si>
    <t>Obvoznica Gabrovka</t>
  </si>
  <si>
    <t>19-0052</t>
  </si>
  <si>
    <t>Rekonstrukcija Trojane-Izlake-Zagorje DRR</t>
  </si>
  <si>
    <t>19-0057</t>
  </si>
  <si>
    <t>Prestavitev ceste pod mostom čez Dobličico</t>
  </si>
  <si>
    <t>19-0080</t>
  </si>
  <si>
    <t>19-0097</t>
  </si>
  <si>
    <t>Ureditev Ljubljanske ceste v Domžalah</t>
  </si>
  <si>
    <t>20-0009</t>
  </si>
  <si>
    <t>Rekonstrukcija ceste Lavrica-Škofljica</t>
  </si>
  <si>
    <t>21-0034</t>
  </si>
  <si>
    <t>Rekonstrukcija ceste Križaj-Podbočje-Šutna</t>
  </si>
  <si>
    <t>21-0042</t>
  </si>
  <si>
    <t>REKO Škofljica-Rašica z dodatnimi prehitev.pasovi</t>
  </si>
  <si>
    <t>21-0043</t>
  </si>
  <si>
    <t>Rekonstrukcija Ribče-Litija</t>
  </si>
  <si>
    <t>21-0085</t>
  </si>
  <si>
    <t>Ureditev ceste skozi Radno</t>
  </si>
  <si>
    <t>21-0086</t>
  </si>
  <si>
    <t>Ureditev Dobruška vas s križiščem pri Petrolu</t>
  </si>
  <si>
    <t>21-0117</t>
  </si>
  <si>
    <t>Ureditev skozi naselje Puščava</t>
  </si>
  <si>
    <t>21-0121</t>
  </si>
  <si>
    <t>Obvoznica Litija - umeščanje v prostor</t>
  </si>
  <si>
    <t>21-0146</t>
  </si>
  <si>
    <t>Ureditev Pristava-Križaj</t>
  </si>
  <si>
    <t>21-0147</t>
  </si>
  <si>
    <t>Ureditev skozi naselje Mozelj</t>
  </si>
  <si>
    <t>21-0157</t>
  </si>
  <si>
    <t>Ureditev Kočevje center</t>
  </si>
  <si>
    <t>22-0003</t>
  </si>
  <si>
    <t>Novogradnja ceste Turjak-Retje-umeščanje v prostor</t>
  </si>
  <si>
    <t>22-0004</t>
  </si>
  <si>
    <t>Rekonstrukcija ceste Retje-Ribnica</t>
  </si>
  <si>
    <t>22-0006</t>
  </si>
  <si>
    <t>Ureditev ceste skozi Potok</t>
  </si>
  <si>
    <t>22-0007</t>
  </si>
  <si>
    <t>Ureditev križišč v Hrastniku</t>
  </si>
  <si>
    <t>22-0014</t>
  </si>
  <si>
    <t>Ureditev skozi naselje Ambrus</t>
  </si>
  <si>
    <t>22-0015</t>
  </si>
  <si>
    <t>Ureditev Žužemberk-Cvibelj</t>
  </si>
  <si>
    <t>22-0021</t>
  </si>
  <si>
    <t>Ureditev Litijska cesta</t>
  </si>
  <si>
    <t>22-0022</t>
  </si>
  <si>
    <t>Rekonstrukcija Petrina-Bosljiva Loka-Osilnica</t>
  </si>
  <si>
    <t>23-0002</t>
  </si>
  <si>
    <t>Ureditev skozi naselje Prevole</t>
  </si>
  <si>
    <t>23-0003</t>
  </si>
  <si>
    <t>Ureditev ceste Šmartno pri Litiji</t>
  </si>
  <si>
    <t>23-0016</t>
  </si>
  <si>
    <t>Rekonstrukcija ceste Stari Log-Dvor</t>
  </si>
  <si>
    <t>23-0017</t>
  </si>
  <si>
    <t>Rekonstrukcija ceste Latkova vas-Trbovlje</t>
  </si>
  <si>
    <t>23-0018</t>
  </si>
  <si>
    <t>Ureditev Štalcerji-Kočevska Reka</t>
  </si>
  <si>
    <t>23-0024</t>
  </si>
  <si>
    <t>Ureditev ceste skozi Rako</t>
  </si>
  <si>
    <t>23-0025</t>
  </si>
  <si>
    <t>Rekonstrukcija ceste in križišč v Šentjerneju</t>
  </si>
  <si>
    <t>23-0028</t>
  </si>
  <si>
    <t>Rekonstrukcija ceste Bizeljsko-Zg. Pohanca</t>
  </si>
  <si>
    <t>25-0010</t>
  </si>
  <si>
    <t>Ureditev zasavske ceste v Ljubljani</t>
  </si>
  <si>
    <t>25-0013</t>
  </si>
  <si>
    <t>Obvozna cesta Ribnica</t>
  </si>
  <si>
    <t>25-0020</t>
  </si>
  <si>
    <t>Rekonstrukcija ceste Novo mesto-Šentjernej</t>
  </si>
  <si>
    <t>25-0024</t>
  </si>
  <si>
    <t>Rekonstrukcija ceste Rudnik</t>
  </si>
  <si>
    <t>25-0025</t>
  </si>
  <si>
    <t>Obvoznica Grosuplje - umeščanje v prostor in projektiranje</t>
  </si>
  <si>
    <t>26-0002</t>
  </si>
  <si>
    <t>Obvozna cesta Metlika-Božakova</t>
  </si>
  <si>
    <t>26-0011</t>
  </si>
  <si>
    <t>Ureditev križišč pri Pildu</t>
  </si>
  <si>
    <t>98-0543</t>
  </si>
  <si>
    <t>Novogradnja Hrastnik-Zidani Most</t>
  </si>
  <si>
    <t>98-0796</t>
  </si>
  <si>
    <t>R3-664/2501 NM (Šmihelska c.)</t>
  </si>
  <si>
    <t>OBMOČJE PROJEKTA SLOVENIJA - "PROJEKT JUG"</t>
  </si>
  <si>
    <t xml:space="preserve">TABELA 1: Seznam investicijskih projektov ”PROJEKT SEVER” </t>
  </si>
  <si>
    <t>00-0115</t>
  </si>
  <si>
    <t>Rekonstrukcija skozi Šenčur</t>
  </si>
  <si>
    <t>02-0039</t>
  </si>
  <si>
    <t>Ureditev ceste Šmarjeta - Frankolovo</t>
  </si>
  <si>
    <t>02-0160</t>
  </si>
  <si>
    <t>Rekonstrukcija ceste Nazarje-Gornji Grad</t>
  </si>
  <si>
    <t>04-0022</t>
  </si>
  <si>
    <t>Velenje-Škale</t>
  </si>
  <si>
    <t>06-0046</t>
  </si>
  <si>
    <t>Ureditev ceste Češnjica-Rudno</t>
  </si>
  <si>
    <t>06-0079</t>
  </si>
  <si>
    <t>Arja vas - Velenje</t>
  </si>
  <si>
    <t>06-0082</t>
  </si>
  <si>
    <t>Ureditev ceste Žirovnica-Begunje</t>
  </si>
  <si>
    <t>07-0092</t>
  </si>
  <si>
    <t>Šentjur - Dobovec</t>
  </si>
  <si>
    <t>07-0093</t>
  </si>
  <si>
    <t>Rekonstrukcija ceste Šoštanj-Zavodnje</t>
  </si>
  <si>
    <t>07-0097</t>
  </si>
  <si>
    <t>Križišče Prekopa</t>
  </si>
  <si>
    <t>08-0117</t>
  </si>
  <si>
    <t>Laško (rondo, podvoz, most Marija Gradec)</t>
  </si>
  <si>
    <t>08-0125</t>
  </si>
  <si>
    <t>Ureditev križišč Mestinje in Stranje</t>
  </si>
  <si>
    <t>08-0127</t>
  </si>
  <si>
    <t>Šmartno (Drobnič)</t>
  </si>
  <si>
    <t>08-0170</t>
  </si>
  <si>
    <t>Dole - Ponikva - Dolga Gora</t>
  </si>
  <si>
    <t>10-0158</t>
  </si>
  <si>
    <t>Bohinjsko jezero-Jereka</t>
  </si>
  <si>
    <t>10-0159</t>
  </si>
  <si>
    <t>Navez. cesta Teharje-AC priključek Celje V</t>
  </si>
  <si>
    <t>10-0161</t>
  </si>
  <si>
    <t>Ureditev skozi Kočno in Spodnje Gorje</t>
  </si>
  <si>
    <t>10-0164</t>
  </si>
  <si>
    <t>R2-423 Bistrica ob Sotli-Črnolica</t>
  </si>
  <si>
    <t>10-0168</t>
  </si>
  <si>
    <t>R1-210/1108 Kranj (Primskovo-Labore)</t>
  </si>
  <si>
    <t>10-0170</t>
  </si>
  <si>
    <t>R3-681 Laško-Breze-Šentjur: obnova</t>
  </si>
  <si>
    <t>10-0176</t>
  </si>
  <si>
    <t>Ureditev ceste Polica-Podtabor</t>
  </si>
  <si>
    <t>10-0177</t>
  </si>
  <si>
    <t>Krožno križišče v Prihovi</t>
  </si>
  <si>
    <t>10-0186</t>
  </si>
  <si>
    <t>R3-636: rekonstrukcija ceste Lipnica-Podtabor</t>
  </si>
  <si>
    <t>10-0188</t>
  </si>
  <si>
    <t>Ureditev ceste skozi Posavec</t>
  </si>
  <si>
    <t>10-0189</t>
  </si>
  <si>
    <t>Rekonstrukcija ceste Dobravica-Podnart</t>
  </si>
  <si>
    <t>10-0190</t>
  </si>
  <si>
    <t>Obnova ceste Slovenske Konjice-Oplotnica</t>
  </si>
  <si>
    <t>10-0195</t>
  </si>
  <si>
    <t>Šenčur-Primskovo: razširitev v štiripasovnico</t>
  </si>
  <si>
    <t>10-0199</t>
  </si>
  <si>
    <t>Obnova ceste Zreče (terme)-Rogla</t>
  </si>
  <si>
    <t>10-0201</t>
  </si>
  <si>
    <t>Ureditev križišč na žalski obvoznici</t>
  </si>
  <si>
    <t>10-0202</t>
  </si>
  <si>
    <t>Regionalna cesta R2-447: ureditev Žalec-Celje</t>
  </si>
  <si>
    <t>13-0017</t>
  </si>
  <si>
    <t>Navezovalna cesta Dramlje-Šentjur</t>
  </si>
  <si>
    <t>17-0028</t>
  </si>
  <si>
    <t>Severna Škofjeloška obvoznica</t>
  </si>
  <si>
    <t>18-0008</t>
  </si>
  <si>
    <t>Obvoznica Šoštanj</t>
  </si>
  <si>
    <t>18-0027</t>
  </si>
  <si>
    <t>Obvoznica Trzin z navezavo na avtocestno omrežje</t>
  </si>
  <si>
    <t>18-0041</t>
  </si>
  <si>
    <t>Rekonstrukcija ceste Polzela-Rečica</t>
  </si>
  <si>
    <t>18-0042</t>
  </si>
  <si>
    <t>Križišče Lahovče in deviacija glavne ceste</t>
  </si>
  <si>
    <t>18-0043</t>
  </si>
  <si>
    <t>Rekonstrukcija ceste Kranj-Škofja Loka</t>
  </si>
  <si>
    <t>18-0045</t>
  </si>
  <si>
    <t>Ureditev ceste skozi Skaručno</t>
  </si>
  <si>
    <t>18-0048</t>
  </si>
  <si>
    <t>Obnova ceste Podsreda-Brestanica</t>
  </si>
  <si>
    <t>18-0049</t>
  </si>
  <si>
    <t>Obnova ceste Kranjska Gora-Vršič (Ruska cesta)</t>
  </si>
  <si>
    <t>18-0050</t>
  </si>
  <si>
    <t>Obvoznica Trškega jedra Rogatec</t>
  </si>
  <si>
    <t>18-0052</t>
  </si>
  <si>
    <t>Severna obvozna cesta Kranja</t>
  </si>
  <si>
    <t>18-0053</t>
  </si>
  <si>
    <t>Ureditev ceste Arclin-Ljubečna</t>
  </si>
  <si>
    <t>18-0054</t>
  </si>
  <si>
    <t>Ureditev ceste Bohinjska Bistrica-Polje</t>
  </si>
  <si>
    <t>18-0055</t>
  </si>
  <si>
    <t>Rekonstrukcija ceste Zg. Jezersko-Sp. Jezersko</t>
  </si>
  <si>
    <t>18-0057</t>
  </si>
  <si>
    <t>Rekonstrukcija Kidričeve ceste</t>
  </si>
  <si>
    <t>18-0058</t>
  </si>
  <si>
    <t>Ureditev ceste Velenje-Šoštanj</t>
  </si>
  <si>
    <t>18-0059</t>
  </si>
  <si>
    <t>Ureditev peš in kolesarske povezave Žalec-Šempeter</t>
  </si>
  <si>
    <t>18-0060</t>
  </si>
  <si>
    <t>Rekonstrukcija ceste Velenje-Dobrteša vas</t>
  </si>
  <si>
    <t>18-0068</t>
  </si>
  <si>
    <t>Ureditev krožišča Črnivec</t>
  </si>
  <si>
    <t>18-0075</t>
  </si>
  <si>
    <t>Ureditev ceste Dole-Šentjur</t>
  </si>
  <si>
    <t>18-0088</t>
  </si>
  <si>
    <t>Križišče Vitanje</t>
  </si>
  <si>
    <t>19-0038</t>
  </si>
  <si>
    <t>Novogradnja ceste Kranj - Škofja Loka</t>
  </si>
  <si>
    <t>19-0039</t>
  </si>
  <si>
    <t>Novogradnja ceste Kidričeva-Polule v Celju</t>
  </si>
  <si>
    <t>19-0045</t>
  </si>
  <si>
    <t>Ureditev križišča v Parižljah za Poljče</t>
  </si>
  <si>
    <t>19-0051</t>
  </si>
  <si>
    <t>Ureditev križišča Trnava</t>
  </si>
  <si>
    <t>19-0053</t>
  </si>
  <si>
    <t>Rekonstrukcija ceste Črnolica-Gorica pri Slivnici</t>
  </si>
  <si>
    <t>19-0054</t>
  </si>
  <si>
    <t>Ureditev križišča Preserje</t>
  </si>
  <si>
    <t>19-0067</t>
  </si>
  <si>
    <t>Ureditev ceste skozi Zreče z ureditvijo križišč</t>
  </si>
  <si>
    <t>19-0069</t>
  </si>
  <si>
    <t>Ureditev ceste skozi Stranice</t>
  </si>
  <si>
    <t>19-0084</t>
  </si>
  <si>
    <t>Ureditev cest v Velenju</t>
  </si>
  <si>
    <t>19-0086</t>
  </si>
  <si>
    <t>Rekonstrukcija ceste Pondor-Tabor</t>
  </si>
  <si>
    <t>19-0087</t>
  </si>
  <si>
    <t>Ureditev križišča priključek AC Hrušica</t>
  </si>
  <si>
    <t>19-0088</t>
  </si>
  <si>
    <t>Rekonstrukcija ceste Gorje-Bled</t>
  </si>
  <si>
    <t>19-0100</t>
  </si>
  <si>
    <t>Ureditev cest v Kranju</t>
  </si>
  <si>
    <t>21-0038</t>
  </si>
  <si>
    <t>Rekonstrukcija ceste skozi Oplotnico</t>
  </si>
  <si>
    <t>21-0039</t>
  </si>
  <si>
    <t>Rekonstrukcija ceste Preska-Letuš</t>
  </si>
  <si>
    <t>21-0040</t>
  </si>
  <si>
    <t>Rekonstrukcija ceste skozi Sorico</t>
  </si>
  <si>
    <t>21-0044</t>
  </si>
  <si>
    <t>Rekonstrukcija ceste Bitnje-Jereka</t>
  </si>
  <si>
    <t>21-0045</t>
  </si>
  <si>
    <t>Rekonstrukcija ceste Grušovlje-Spodnja Rečica</t>
  </si>
  <si>
    <t>21-0049</t>
  </si>
  <si>
    <t>Rekonstrukcija križišča Partizanske ceste v Celju</t>
  </si>
  <si>
    <t>21-0050</t>
  </si>
  <si>
    <t>Rekonstrukcija križišča - AC priključek Brnik</t>
  </si>
  <si>
    <t>21-0069</t>
  </si>
  <si>
    <t>Ureditev ceste Vodice-Spodnji Brnik</t>
  </si>
  <si>
    <t>21-0070</t>
  </si>
  <si>
    <t>Ureditev ceste skozi Jesenice</t>
  </si>
  <si>
    <t>21-0071</t>
  </si>
  <si>
    <t>Ureditev ceste skozi Bled</t>
  </si>
  <si>
    <t>21-0082</t>
  </si>
  <si>
    <t>Ureditev ceste skozi Lukovico in Šentožbolt</t>
  </si>
  <si>
    <t>21-0102</t>
  </si>
  <si>
    <t>Novogradnja izvennivojskega križanja Hotunje</t>
  </si>
  <si>
    <t>21-0149</t>
  </si>
  <si>
    <t>Rekonstrukcija ceste Lesično-Virštanj</t>
  </si>
  <si>
    <t>21-0150</t>
  </si>
  <si>
    <t>Rekonstrukcija ceste Lipnica-Kropa-Rudno</t>
  </si>
  <si>
    <t>21-0151</t>
  </si>
  <si>
    <t>Rekonstrukcija ceste Rimske Toplice-Jurklošter</t>
  </si>
  <si>
    <t>21-0158</t>
  </si>
  <si>
    <t>Rekonstrukcija ceste Žetale-Rogatec</t>
  </si>
  <si>
    <t>22-0001</t>
  </si>
  <si>
    <t>Novogradnja ceste Medno-Vižmarje</t>
  </si>
  <si>
    <t>22-0002</t>
  </si>
  <si>
    <t>Obvoznica Moste pri Komendi</t>
  </si>
  <si>
    <t>22-0005</t>
  </si>
  <si>
    <t>Rekonstrukcija ceste Vodice-Moste</t>
  </si>
  <si>
    <t>23-0027</t>
  </si>
  <si>
    <t>Novogradnja severne tangente - umeščanje v prostor</t>
  </si>
  <si>
    <t>23-0030</t>
  </si>
  <si>
    <t>Rekonstrukcija ceste Bohinjska Bistrica-Vresje</t>
  </si>
  <si>
    <t>24-0015</t>
  </si>
  <si>
    <t>Rekonstrukcija Podlubnik-Praprotno po ujmi 4.8.</t>
  </si>
  <si>
    <t>24-0022</t>
  </si>
  <si>
    <t>Rekonstrukcija ceste Podlom Luče po ujmi 4.8.</t>
  </si>
  <si>
    <t>25-0017</t>
  </si>
  <si>
    <t>Križišče Esotech</t>
  </si>
  <si>
    <t>25-0019</t>
  </si>
  <si>
    <t>Križišče Lesce</t>
  </si>
  <si>
    <t>25-0023</t>
  </si>
  <si>
    <t>Novogradnja Meja–Vodice – umeščanje v prostor</t>
  </si>
  <si>
    <t>94-0413</t>
  </si>
  <si>
    <t>Obvoznica Luče</t>
  </si>
  <si>
    <t>96-0046</t>
  </si>
  <si>
    <t>Obvoznica Bled - jug</t>
  </si>
  <si>
    <t>98-0467</t>
  </si>
  <si>
    <t>Medvode-Vižmarje</t>
  </si>
  <si>
    <t>98-0489</t>
  </si>
  <si>
    <t>Lesce-Šobec</t>
  </si>
  <si>
    <t>98-0496</t>
  </si>
  <si>
    <t>Tacen-Šmartno</t>
  </si>
  <si>
    <t>98-0555</t>
  </si>
  <si>
    <t>Ureditev ceste skozi Gozd Martuljek</t>
  </si>
  <si>
    <t>98-0863</t>
  </si>
  <si>
    <t>Solčava-Podolševa (elementar)</t>
  </si>
  <si>
    <t>98-0865</t>
  </si>
  <si>
    <t>Žibovt-Podolševa (elementar)</t>
  </si>
  <si>
    <t>99-0163</t>
  </si>
  <si>
    <t>Nova Cerkev-Vitanje</t>
  </si>
  <si>
    <t>OBMOČJE PROJEKTA SLOVENIJA - "PROJEKT SEVER"</t>
  </si>
  <si>
    <t>S-10/1</t>
  </si>
  <si>
    <t>S-10/2</t>
  </si>
  <si>
    <t xml:space="preserve">TABELA 1: Seznam investicijskih projektov ”PROJEKT OBJEKTI” </t>
  </si>
  <si>
    <t>06-0063</t>
  </si>
  <si>
    <t>OBJR</t>
  </si>
  <si>
    <t>Most in križišče Rašica</t>
  </si>
  <si>
    <t>08-0140</t>
  </si>
  <si>
    <t>OBND</t>
  </si>
  <si>
    <t>Most čez Savinjo v Rimskih Toplicah (CE0048)</t>
  </si>
  <si>
    <t>08-0141</t>
  </si>
  <si>
    <t>Most čez kanal Drave SD1 pri Dogošah (MB0165)</t>
  </si>
  <si>
    <t>08-0142</t>
  </si>
  <si>
    <t>Most čez Dravo v Zgornjem Dupleku (MB0166)</t>
  </si>
  <si>
    <t>08-0146</t>
  </si>
  <si>
    <t>OBJS</t>
  </si>
  <si>
    <t>Nadvoz za tovorni promet v Šentilju (MB0035)</t>
  </si>
  <si>
    <t>10-0002</t>
  </si>
  <si>
    <t>Mostova čez Hudinjo v Celju</t>
  </si>
  <si>
    <t>10-0024</t>
  </si>
  <si>
    <t>Sevnica-nadvoz čez železnico</t>
  </si>
  <si>
    <t>10-0025</t>
  </si>
  <si>
    <t>G1-5 Radeče-Boštanj: most čez Savo na Logu</t>
  </si>
  <si>
    <t>10-0030</t>
  </si>
  <si>
    <t>Most čez Sočo v Mostu na Soči</t>
  </si>
  <si>
    <t>13-0027</t>
  </si>
  <si>
    <t>Most čez Gračnico v Jurkloštru CE0055</t>
  </si>
  <si>
    <t>13-0036</t>
  </si>
  <si>
    <t>Most preko Vipave pri Zaloščah</t>
  </si>
  <si>
    <t>13-0041</t>
  </si>
  <si>
    <t>Nadvoz čez železnico v Sežani</t>
  </si>
  <si>
    <t>13-0055</t>
  </si>
  <si>
    <t>Most čez Sotlo pri Stari vasi</t>
  </si>
  <si>
    <t>14-0005</t>
  </si>
  <si>
    <t>Viadukt čez Cenovo gubo pri Tržiču</t>
  </si>
  <si>
    <t>14-0007</t>
  </si>
  <si>
    <t>Most čez Savo v Brežicah</t>
  </si>
  <si>
    <t>14-0008</t>
  </si>
  <si>
    <t>Most čez Muro v Bistrici</t>
  </si>
  <si>
    <t>14-0018</t>
  </si>
  <si>
    <t>PROP</t>
  </si>
  <si>
    <t>Sanacije prepustov</t>
  </si>
  <si>
    <t>18-0024</t>
  </si>
  <si>
    <t>Most čez Savinjo-Tebersk v Igli (CE0093)</t>
  </si>
  <si>
    <t>18-0029</t>
  </si>
  <si>
    <t>Most čez Kolpo v Žuničih (NM0108)</t>
  </si>
  <si>
    <t>18-0032</t>
  </si>
  <si>
    <t>Most čez Krko v Podbočju (NM0201)</t>
  </si>
  <si>
    <t>18-0069</t>
  </si>
  <si>
    <t>Most čez Unico (LJ0117)</t>
  </si>
  <si>
    <t>18-0107</t>
  </si>
  <si>
    <t>Most čez Soro v Medvodah (LJ0002)</t>
  </si>
  <si>
    <t>18-0140</t>
  </si>
  <si>
    <t>Rekonstrukcija mostu čez Kolpo v Vinici (NM0141)</t>
  </si>
  <si>
    <t>18-0141</t>
  </si>
  <si>
    <t>Rekonstrukcija mostu čez Dravo v Ormožu (PT0034)</t>
  </si>
  <si>
    <t>18-0155</t>
  </si>
  <si>
    <t>Rekonstrukcija mostu čez Savo Bohinjko (KR0106)</t>
  </si>
  <si>
    <t>18-0157</t>
  </si>
  <si>
    <t>Rekonstrukcija nadvoza na Ptuju (PT0372)</t>
  </si>
  <si>
    <t>18-0159</t>
  </si>
  <si>
    <t>Rekonstrukcija prepustov pri Gradu na Goričkem</t>
  </si>
  <si>
    <t>19-0005</t>
  </si>
  <si>
    <t>Rekonstrukcija mostu čez Dravo (MB0137)</t>
  </si>
  <si>
    <t>19-0008</t>
  </si>
  <si>
    <t>Rekonstrukcija mostu Sava Bohinjka (KR0120) Bohinj</t>
  </si>
  <si>
    <t>19-0034</t>
  </si>
  <si>
    <t>Rekonstrukcija mostu čez Idrijco (GO0185)</t>
  </si>
  <si>
    <t>19-0106</t>
  </si>
  <si>
    <t>Rekonstrukcija podvoza železnica (LJ0263) Črnuče</t>
  </si>
  <si>
    <t>20-0035</t>
  </si>
  <si>
    <t>Viadukt čez plaz na Trojanah (LJ0076)</t>
  </si>
  <si>
    <t>21-0005</t>
  </si>
  <si>
    <t>Viadukt Javniški graben (MB0013)</t>
  </si>
  <si>
    <t>21-0006</t>
  </si>
  <si>
    <t>Most čez Dravo v Trbonjah (MB0323)</t>
  </si>
  <si>
    <t>21-0008</t>
  </si>
  <si>
    <t>Most čez Sočo v Kanalu pri Soči (GO0049)</t>
  </si>
  <si>
    <t>21-0009</t>
  </si>
  <si>
    <t>Most čez Krko v Novem mestu (NM0074)</t>
  </si>
  <si>
    <t>21-0010</t>
  </si>
  <si>
    <t>Predor Šmarje Sap pri Grosupljem (LJ0024)</t>
  </si>
  <si>
    <t>21-0020</t>
  </si>
  <si>
    <t>Rekonstrukcije premostitvenih objektov</t>
  </si>
  <si>
    <t>21-0021</t>
  </si>
  <si>
    <t>Most čez Kolpo v Petrini (NM0093)</t>
  </si>
  <si>
    <t>21-0023</t>
  </si>
  <si>
    <t>Most čez Kolpo v Jurovskem brodu (NM0078)</t>
  </si>
  <si>
    <t>21-0024</t>
  </si>
  <si>
    <t>Most čez Savinjo v Solčavi (CE0098)</t>
  </si>
  <si>
    <t>21-0025</t>
  </si>
  <si>
    <t>Most čez Savinjo v Radmirju (CE0087)</t>
  </si>
  <si>
    <t>21-0026</t>
  </si>
  <si>
    <t>Most čez Savo Bohinjko v Bohinjski Beli (KR0104)</t>
  </si>
  <si>
    <t>21-0027</t>
  </si>
  <si>
    <t>Most čez Savo Bohinjko pri Obrnah (KR0105)</t>
  </si>
  <si>
    <t>21-0029</t>
  </si>
  <si>
    <t>Most čez Dravo v Podvelki (MB0251)</t>
  </si>
  <si>
    <t>21-0030</t>
  </si>
  <si>
    <t>Most čez Savo in železnico v Trbovljah (LJ0204)</t>
  </si>
  <si>
    <t>21-0031</t>
  </si>
  <si>
    <t>Rekonstrukcija nadvoza čez AC v Celju (VA0113)</t>
  </si>
  <si>
    <t>21-0032</t>
  </si>
  <si>
    <t>Rekonstrukcija nadvoza AC na Brezovici (VA0130)</t>
  </si>
  <si>
    <t>21-0114</t>
  </si>
  <si>
    <t>Obvozi za premostitvene objekte</t>
  </si>
  <si>
    <t>23-0006</t>
  </si>
  <si>
    <t>Kolesarska brv pri Draži vasi</t>
  </si>
  <si>
    <t>23-0011</t>
  </si>
  <si>
    <t>Nadvoz nad AC na Celovški cesti (VA0225)</t>
  </si>
  <si>
    <t>23-0012</t>
  </si>
  <si>
    <t>Nadvoz čez AC v Spodnji Ložnici (VA0071)</t>
  </si>
  <si>
    <t>23-0013</t>
  </si>
  <si>
    <t>Nadvoz Tezno (MB0023)</t>
  </si>
  <si>
    <t>23-0015</t>
  </si>
  <si>
    <t>Nadvoz nad AC pri Povodju (VA0025)</t>
  </si>
  <si>
    <t>23-0029</t>
  </si>
  <si>
    <t>Malečniški most (MB0419) in nadvoz (MB0418)</t>
  </si>
  <si>
    <t>24-0003</t>
  </si>
  <si>
    <t>Rekonstrukcije objektov - področje Novo mesto</t>
  </si>
  <si>
    <t>24-0004</t>
  </si>
  <si>
    <t>Rekonstrukcije objektov-področje Nova Gorica/Koper</t>
  </si>
  <si>
    <t>24-0005</t>
  </si>
  <si>
    <t>Rekonstrukcije objektov - področje MB/MS/Ptuj</t>
  </si>
  <si>
    <t>24-0006</t>
  </si>
  <si>
    <t>Rekonstrukcije objektov - področje Ljubljana/Kranj</t>
  </si>
  <si>
    <t>24-0007</t>
  </si>
  <si>
    <t>Rekonstrukcije objektov - področje Celje</t>
  </si>
  <si>
    <t>24-0008</t>
  </si>
  <si>
    <t>Rehabilitacija objektov na kolesarskih povezavah</t>
  </si>
  <si>
    <t>24-0021</t>
  </si>
  <si>
    <t>Gradnja mostu Mislinja (MB0113) po ujmi 4.8.</t>
  </si>
  <si>
    <t>25-0014</t>
  </si>
  <si>
    <t>Most čez Maceljščico v Gruškovju (PT0089)</t>
  </si>
  <si>
    <t>26-0008</t>
  </si>
  <si>
    <t>Rekonstrukcije objektov - področje Celje 2026-2030</t>
  </si>
  <si>
    <t>26-0009</t>
  </si>
  <si>
    <t>Rekonstrukcije objektov - MB/MS/Ptuj 2026-2030</t>
  </si>
  <si>
    <t>26-0010</t>
  </si>
  <si>
    <t>Rekonstrukcije objektov - področje LJ/KR 2026-2030</t>
  </si>
  <si>
    <t>97-0346</t>
  </si>
  <si>
    <t>Most čez Višnjico v Višnji G.</t>
  </si>
  <si>
    <t>98-0388</t>
  </si>
  <si>
    <t>Most čez Muro v Petišovcih</t>
  </si>
  <si>
    <t>OBMOČJE PROJEKTA SLOVENIJA - "PROJEKT OBJEKTI"</t>
  </si>
  <si>
    <t>S-01/OBJ</t>
  </si>
  <si>
    <t>S-02/OBJ</t>
  </si>
  <si>
    <t xml:space="preserve">TABELA 1: Seznam investicijskih projektov ”PROJEKT KOLESARSKE POVEZAVE” </t>
  </si>
  <si>
    <t>05-0019</t>
  </si>
  <si>
    <t>KOLE</t>
  </si>
  <si>
    <t>Kolesarska povezava Jesenice - Lesce - Bled</t>
  </si>
  <si>
    <t>05-0023</t>
  </si>
  <si>
    <t>Termalna pot (Radgona-Murska-Lendava-Lenti)</t>
  </si>
  <si>
    <t>05-0025</t>
  </si>
  <si>
    <t>Kolesarska povezava Brezovica-Vrhnika-Logatec</t>
  </si>
  <si>
    <t>07-0059</t>
  </si>
  <si>
    <t>Kolesarska povezava Ptuj - Malečnik</t>
  </si>
  <si>
    <t>13-0001</t>
  </si>
  <si>
    <t>Ureditev DKP v Savinjski regiji</t>
  </si>
  <si>
    <t>13-0002</t>
  </si>
  <si>
    <t>Celje - Laško</t>
  </si>
  <si>
    <t>17-0014</t>
  </si>
  <si>
    <t>Daljinska kolesarska pot Sava-Krka BIKE</t>
  </si>
  <si>
    <t>18-0079</t>
  </si>
  <si>
    <t>Kolesarska povezava Naklo-Bohinj DRR</t>
  </si>
  <si>
    <t>18-0089</t>
  </si>
  <si>
    <t>Kole. pov. Primorsko-not. in Obalno-kraške regije</t>
  </si>
  <si>
    <t>18-0111</t>
  </si>
  <si>
    <t>Državne kolesarske povezave v LUR-severni del</t>
  </si>
  <si>
    <t>18-0112</t>
  </si>
  <si>
    <t>Državne kolesarske povezave v LUR-zahodni del</t>
  </si>
  <si>
    <t>18-0113</t>
  </si>
  <si>
    <t>Kolesarska povezava Ptuj-Središče ob Dravi</t>
  </si>
  <si>
    <t>18-0131</t>
  </si>
  <si>
    <t>Kolesarsko omrežje Koroške regije</t>
  </si>
  <si>
    <t>18-0132</t>
  </si>
  <si>
    <t>Murska kolesarska pot</t>
  </si>
  <si>
    <t>18-0133</t>
  </si>
  <si>
    <t>Kolesarsko omrežje Severne primorske DRR</t>
  </si>
  <si>
    <t>18-0136</t>
  </si>
  <si>
    <t>Označitev in ureditev kolesarskih povezav</t>
  </si>
  <si>
    <t>19-0010</t>
  </si>
  <si>
    <t>Koles. povezava Postaja-Most na Soči-Tolmin DRR</t>
  </si>
  <si>
    <t>19-0068</t>
  </si>
  <si>
    <t>Kolesarske povezave Ptuj-Poljčane</t>
  </si>
  <si>
    <t>19-0110</t>
  </si>
  <si>
    <t>Dravska kolesarska pot: Dravograd - Maribor</t>
  </si>
  <si>
    <t>19-0111</t>
  </si>
  <si>
    <t>Slovensko-goriške kolesarske poti</t>
  </si>
  <si>
    <t>20-0047</t>
  </si>
  <si>
    <t>Koles. poti Vransko-Rogatec in Velenje-Šešče DRR</t>
  </si>
  <si>
    <t>21-0107</t>
  </si>
  <si>
    <t>Kolesarska povezava Karteljevo-Ločna</t>
  </si>
  <si>
    <t>21-0109</t>
  </si>
  <si>
    <t>Kolesarska povezava Škofljica-Ribnica-Petrina</t>
  </si>
  <si>
    <t>21-0112</t>
  </si>
  <si>
    <t>Krošnjarska kolesarska pot</t>
  </si>
  <si>
    <t>21-0119</t>
  </si>
  <si>
    <t>Kolesarska povezava Kočevski Rog-Gorjanci-Kolpa</t>
  </si>
  <si>
    <t>21-0120</t>
  </si>
  <si>
    <t>Loške kolesarske poti</t>
  </si>
  <si>
    <t>21-0128</t>
  </si>
  <si>
    <t>Barjansko kolesarsko omrežje DRR</t>
  </si>
  <si>
    <t>22-0025</t>
  </si>
  <si>
    <t>Kolesarska pot Moravske Toplice-Ljutomer-Ormož</t>
  </si>
  <si>
    <t>23-0001</t>
  </si>
  <si>
    <t>Državne kolesarske povezave - Osrednja Gorenjska</t>
  </si>
  <si>
    <t>23-0008</t>
  </si>
  <si>
    <t>Kolesarska pot od Škofljice do Dolenjskih T.</t>
  </si>
  <si>
    <t>26-0021</t>
  </si>
  <si>
    <t>Analize in dokumentacija za kolesarsko omrežje</t>
  </si>
  <si>
    <t>S-02/1</t>
  </si>
  <si>
    <t>S-02/2</t>
  </si>
  <si>
    <t xml:space="preserve">TABELA 1: Seznam investicijskih projektov ”PROJEKT OKOLJE” </t>
  </si>
  <si>
    <t>13-0059</t>
  </si>
  <si>
    <t>OKOL</t>
  </si>
  <si>
    <t>Odvodnjavanje padavinskih voda</t>
  </si>
  <si>
    <t>14-0017</t>
  </si>
  <si>
    <t>Ukrepi zaradi prekomerne obremenitve okolja</t>
  </si>
  <si>
    <t>16-0013</t>
  </si>
  <si>
    <t>Monitoringi</t>
  </si>
  <si>
    <t>19-0033</t>
  </si>
  <si>
    <t>Protihrupni ukrepi na državnih cestah</t>
  </si>
  <si>
    <t>20-0008</t>
  </si>
  <si>
    <t>Sanacije zaradi hrupa Hrušica-Javornik</t>
  </si>
  <si>
    <t>20-0033</t>
  </si>
  <si>
    <t>Ureditev postajališč in parkirišč v TNP</t>
  </si>
  <si>
    <t>21-0105</t>
  </si>
  <si>
    <t>Sanacije zaradi hrupa Trbovlje</t>
  </si>
  <si>
    <t>21-0159</t>
  </si>
  <si>
    <t>Sanacije zaradi hrupa Ptuj-Spuhlja-Markovci</t>
  </si>
  <si>
    <t>23-0020</t>
  </si>
  <si>
    <t>Zaščita dvoživk v Hrašah</t>
  </si>
  <si>
    <t>23-0021</t>
  </si>
  <si>
    <t>Zaščita dvoživk v Rihtarovcih</t>
  </si>
  <si>
    <t>98-9083</t>
  </si>
  <si>
    <t>Investicijski programi</t>
  </si>
  <si>
    <t>OBMOČJE PROJEKTA SLOVENIJA - "PROJEKT OKOLJE"</t>
  </si>
  <si>
    <t>S-01/OKOL</t>
  </si>
  <si>
    <t>S-08/HRUP</t>
  </si>
  <si>
    <t>STROKOVNJAK ZA OKOLJE ZA OBREMENITVE S HRUPOM</t>
  </si>
  <si>
    <t>S-08/VODE</t>
  </si>
  <si>
    <t>STROKOVNJAK ZA OKOLJE ZA PADAVINSKE VODE</t>
  </si>
  <si>
    <t>URE</t>
  </si>
  <si>
    <t>25-0021</t>
  </si>
  <si>
    <r>
      <t xml:space="preserve">OPOMBA:  Naročnik je ocenil potrebno količino ur in dokumentacije za izvedbo konzultantskih storitev za posamezno koledarsko leto upoštevaje, da bo izvajalec uveden v delo </t>
    </r>
    <r>
      <rPr>
        <b/>
        <i/>
        <sz val="8"/>
        <rFont val="Arial"/>
        <family val="2"/>
        <charset val="238"/>
      </rPr>
      <t>januarja 2027</t>
    </r>
    <r>
      <rPr>
        <i/>
        <sz val="8"/>
        <rFont val="Arial"/>
        <family val="2"/>
        <charset val="238"/>
      </rPr>
      <t>. Ob uvedbi v delo bo naročnik podrobneje opredelil ure in dokumentacijo za prvo in zadnje koledarsko leto in po potrebi izvedel prerazporeditve za prvo in zadnje koledarsko leto.</t>
    </r>
  </si>
  <si>
    <t>TABELA 2/1: Preračun v obračunsko enoto (ure) za INV_D in PN</t>
  </si>
  <si>
    <t>SKUPAJ (A, B, C, D in IN)</t>
  </si>
  <si>
    <t>vsota - investicijski dokumenti (A)</t>
  </si>
  <si>
    <t>vsota - projektne naloge (B, C, D in IN)</t>
  </si>
  <si>
    <t xml:space="preserve">URE </t>
  </si>
  <si>
    <t>Investicijska dokumentacija (INV_D)</t>
  </si>
  <si>
    <t xml:space="preserve">Izdelava projektnih nalog (PN) za naslednje ukrepe: </t>
  </si>
  <si>
    <t xml:space="preserve">Izdelava projektnih nalog (PN) za izvedbo investicijskih vzdrževalnih del </t>
  </si>
  <si>
    <t>Število strokovnjakov</t>
  </si>
  <si>
    <t xml:space="preserve">Oznaka 
funkcije </t>
  </si>
  <si>
    <t xml:space="preserve"> ZAHTEVANI STROKOVNJAKI   "PROJEKT GEOTEHNIKA"  
obračun po urah iz Tabele 1</t>
  </si>
  <si>
    <t>TABELA 2: Količine (komadi) -  INV_D in PN "PROJEKT GEOTEHNIKA"</t>
  </si>
  <si>
    <t>TABELA 2: Količine (komadi) -  INV_D in PN "PROJEKT JUG"</t>
  </si>
  <si>
    <r>
      <t xml:space="preserve">OPOMBA:  Naročnik je ocenil potrebno količino ur in dokumentacije za izvedbo konzultantskih storitev za posamezno koledarsko leto upoštevaje, da bo izvajalec uveden v delo </t>
    </r>
    <r>
      <rPr>
        <b/>
        <i/>
        <sz val="8"/>
        <rFont val="Arial"/>
        <family val="2"/>
        <charset val="238"/>
      </rPr>
      <t>januarja 2027.</t>
    </r>
    <r>
      <rPr>
        <i/>
        <sz val="8"/>
        <rFont val="Arial"/>
        <family val="2"/>
        <charset val="238"/>
      </rPr>
      <t xml:space="preserve"> Ob uvedbi v delo bo naročnik podrobneje opredelil ure in dokumentacijo za prvo in zadnje koledarsko leto in po potrebi izvedel prerazporeditve za prvo in zadnje koledarsko leto.</t>
    </r>
  </si>
  <si>
    <t>OBMOČJE PROJEKTA SLOVENIJA - "PROJEKT KOLESARSKE POVEZAVE"</t>
  </si>
  <si>
    <t>VSOTA vseh  ur (Tabela 1)</t>
  </si>
  <si>
    <t>VSOTA vseh  ur (Tabela 2/1)</t>
  </si>
  <si>
    <t xml:space="preserve"> ZAHTEVANI STROKOVNJAKI   "PROJEKT JUG"  
obračun po urah iz Tabele 1</t>
  </si>
  <si>
    <t>TABELA 2: Količine (komadi) -  INV_D in PN "PROJEKT SEVER"</t>
  </si>
  <si>
    <t xml:space="preserve"> ZAHTEVANI STROKOVNJAKI   "PROJEKT SEVER"  
obračun po urah iz Tabele 1</t>
  </si>
  <si>
    <t xml:space="preserve"> </t>
  </si>
  <si>
    <t>TABELA 2: Količine (komadi) -  INV_D in PN "PROJEKT OBJEKTI"</t>
  </si>
  <si>
    <t>S-03/1</t>
  </si>
  <si>
    <t>S-03/2</t>
  </si>
  <si>
    <t>S-04/1</t>
  </si>
  <si>
    <t>S-04/2</t>
  </si>
  <si>
    <t>S-04/OBJ</t>
  </si>
  <si>
    <t xml:space="preserve"> ZAHTEVANI STROKOVNJAKI   "PROJEKT OBJEKTI"  
obračun po urah iz Tabele 1</t>
  </si>
  <si>
    <t>TABELA 2: Količine (komadi) -  INV_D in PN "KOLESARSKE POVEZAVE"</t>
  </si>
  <si>
    <t xml:space="preserve"> ZAHTEVANI STROKOVNJAKI   "PROJEKT KOLESARSKE POVEZAVE"  
obračun po urah iz Tabele 1</t>
  </si>
  <si>
    <t>TABELA 2: Količine (komadi) -  INV_D in PN "PROJEKT OKOLJE"</t>
  </si>
  <si>
    <t xml:space="preserve"> ZAHTEVANI STROKOVNJAKI   "PROJEKT OKOLJE"  
obračun po urah iz Tabele 1</t>
  </si>
  <si>
    <t>S-9</t>
  </si>
  <si>
    <t>PAVŠALNE URE
za 1 komad 
/ glej Opis naročila</t>
  </si>
  <si>
    <t>S-01/GEO</t>
  </si>
  <si>
    <t>S-02/GEO</t>
  </si>
  <si>
    <t xml:space="preserve">STROKOVNJAK ZA UPORABO METODOLOGIJE BIM </t>
  </si>
  <si>
    <t>S-08/OKOL</t>
  </si>
  <si>
    <t>PRILOGA 02  Obseg konzultantskih storitev za investicijske projekte za "PROJEKT OKOLJE"</t>
  </si>
  <si>
    <t>PRILOGA 02  Obseg konzultantskih storitev za investicijske projekte za "PROJEKT GEOTEHNIKA"</t>
  </si>
  <si>
    <t>PRILOGA 02  Obseg konzultantskih storitev za investicijske projekte za "PROJEKT JUG"</t>
  </si>
  <si>
    <t>PRILOGA 02  Obseg konzultantskih storitev za investicijske projekte za"PROJEKT SEVER"</t>
  </si>
  <si>
    <t>PRILOGA 02  Obseg konzultantskih storitev za investicijske projekte za "PROJEKT OBJEKTI"</t>
  </si>
  <si>
    <t>PRILOGA 02  Obseg konzultantskih storitev za investicijske projekte za "PROJEKT KOLESARSKE POVEZAVE"</t>
  </si>
  <si>
    <t>S-10/3</t>
  </si>
  <si>
    <t>S-02/GEO, 
S-03, S-04</t>
  </si>
  <si>
    <t>S-03, S-04</t>
  </si>
  <si>
    <t>S-02, S-03, S-04</t>
  </si>
  <si>
    <t>S-02/OBJ, 
S-03/1, 
S-03/2,
 S-04/1, 
S-04/2</t>
  </si>
  <si>
    <t>S-02/2, 
S-03, S-04</t>
  </si>
  <si>
    <t>STROKOVNJAK ZA GRADNJE IN PROJEKTNO  DOKUMENTACIJO oz. DRUGI STROKOVNJAKI</t>
  </si>
  <si>
    <t>S-04, S-07, 
S-08/HRUP, 
S-08/VODE</t>
  </si>
  <si>
    <t xml:space="preserve"> STROKOVNJAKI   "PROJEKT OKOLJE"
obračun po pavšalnih urah iz Tabele 2/1</t>
  </si>
  <si>
    <t>STROKOVNJAKI  "PROJEKT KOLESARSKE POVEZAVE" obračun po pavšalnih urah iz Tabele 2/1</t>
  </si>
  <si>
    <t xml:space="preserve">STROKOVNJAKI   "PROJEKT OBJEKTI"
obračun po pavšalnih urah iz Tabele 2/1                    </t>
  </si>
  <si>
    <t xml:space="preserve">STROKOVNJAKI   "PROJEKT SEVER"
obračun po pavšalnih urah iz Tabele 2/1                    </t>
  </si>
  <si>
    <t xml:space="preserve">STROKOVNJAKI   "PROJEKT JUG"
obračun po pavšalnih urah iz Tabele 2/1                    </t>
  </si>
  <si>
    <t xml:space="preserve"> STROKOVNJAKI   "PROJEKT GEOTEHNIKA"
obračun po pavšalnih urah iz Tabele 2/1</t>
  </si>
  <si>
    <t xml:space="preserve">TABELA 3: Zahtevani  strokovnjaki in plan za obračun "PROJEKT GEOTEHNIKA" </t>
  </si>
  <si>
    <t>TABELA 3: Zahtevani  strokovnjaki in plan za obračun "PROJEKT JUG"</t>
  </si>
  <si>
    <t>TABELA 3: Zahtevani  strokovnjaki in plan za obračun "PROJEKT SEVER"</t>
  </si>
  <si>
    <t>TABELA 3: Zahtevani  strokovnjaki in plan za obračun "PROJEKT OBJEKTI"</t>
  </si>
  <si>
    <t>TABELA 3: Zahtevani  strokovnjaki in plan za obračun "PROJEKT KOLESARSKE POVEZAVE"</t>
  </si>
  <si>
    <t>TABELA 3: Zahtevani  strokovnjaki in plan za obračun "PROJEKT OKOLJE"</t>
  </si>
  <si>
    <t xml:space="preserve">Izdelava dokumentov identifikacije investicijskih projektov (DIIP) </t>
  </si>
  <si>
    <t xml:space="preserve">Izdelava poročil o učinkih investicije za investicijske projekte </t>
  </si>
  <si>
    <r>
      <t xml:space="preserve">Izdelava projektnih nalog za izvedbeni načrt </t>
    </r>
    <r>
      <rPr>
        <b/>
        <sz val="10"/>
        <rFont val="Calibri"/>
        <family val="2"/>
        <scheme val="minor"/>
      </rPr>
      <t xml:space="preserve"> </t>
    </r>
  </si>
  <si>
    <r>
      <t>EP - Izgradnja kolesarske infrastrukture v okviru DRR</t>
    </r>
    <r>
      <rPr>
        <sz val="10"/>
        <color theme="1"/>
        <rFont val="Aptos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</si>
</sst>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i/>
      <sz val="10"/>
      <color rgb="FFFF0000"/>
      <name val="Calibri"/>
      <family val="2"/>
      <scheme val="minor"/>
    </font>
    <font>
      <i/>
      <sz val="9"/>
      <name val="Arial"/>
      <family val="2"/>
      <charset val="238"/>
    </font>
    <font>
      <i/>
      <sz val="10"/>
      <color rgb="FF00B05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b/>
      <i/>
      <sz val="10"/>
      <color rgb="FF00B050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B05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00B05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8"/>
      <name val="Calibri"/>
      <family val="2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6" fillId="5" borderId="0" applyNumberFormat="0" applyBorder="0" applyAlignment="0" applyProtection="0"/>
  </cellStyleXfs>
  <cellXfs count="186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7" fillId="0" borderId="6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/>
    </xf>
    <xf numFmtId="3" fontId="0" fillId="0" borderId="0" xfId="0" applyNumberFormat="1"/>
    <xf numFmtId="0" fontId="3" fillId="0" borderId="0" xfId="0" applyFont="1"/>
    <xf numFmtId="0" fontId="10" fillId="0" borderId="0" xfId="0" applyFont="1"/>
    <xf numFmtId="0" fontId="8" fillId="0" borderId="0" xfId="0" applyFont="1"/>
    <xf numFmtId="0" fontId="3" fillId="0" borderId="0" xfId="5" applyFont="1" applyFill="1"/>
    <xf numFmtId="0" fontId="3" fillId="0" borderId="1" xfId="0" applyFont="1" applyBorder="1" applyAlignment="1">
      <alignment horizontal="right" vertical="center" wrapText="1"/>
    </xf>
    <xf numFmtId="0" fontId="12" fillId="0" borderId="0" xfId="0" applyFont="1"/>
    <xf numFmtId="3" fontId="14" fillId="0" borderId="0" xfId="0" applyNumberFormat="1" applyFont="1"/>
    <xf numFmtId="0" fontId="13" fillId="0" borderId="0" xfId="3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22" fillId="0" borderId="0" xfId="0" applyFont="1"/>
    <xf numFmtId="3" fontId="3" fillId="0" borderId="0" xfId="0" applyNumberFormat="1" applyFont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27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/>
    </xf>
    <xf numFmtId="0" fontId="18" fillId="0" borderId="1" xfId="1" applyFont="1" applyBorder="1" applyAlignment="1">
      <alignment wrapText="1"/>
    </xf>
    <xf numFmtId="0" fontId="18" fillId="0" borderId="1" xfId="1" applyFont="1" applyBorder="1" applyAlignment="1">
      <alignment horizontal="left" wrapText="1"/>
    </xf>
    <xf numFmtId="0" fontId="19" fillId="0" borderId="0" xfId="3" applyFont="1" applyAlignment="1">
      <alignment vertical="center" wrapText="1"/>
    </xf>
    <xf numFmtId="0" fontId="6" fillId="0" borderId="1" xfId="0" applyFont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/>
    </xf>
    <xf numFmtId="3" fontId="28" fillId="0" borderId="0" xfId="0" applyNumberFormat="1" applyFont="1" applyAlignment="1">
      <alignment horizontal="center" vertical="center"/>
    </xf>
    <xf numFmtId="0" fontId="6" fillId="8" borderId="1" xfId="0" applyFont="1" applyFill="1" applyBorder="1" applyAlignment="1">
      <alignment horizontal="left" wrapText="1"/>
    </xf>
    <xf numFmtId="0" fontId="4" fillId="8" borderId="1" xfId="0" applyFont="1" applyFill="1" applyBorder="1" applyAlignment="1">
      <alignment horizontal="left" wrapText="1"/>
    </xf>
    <xf numFmtId="0" fontId="3" fillId="6" borderId="1" xfId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 wrapText="1"/>
    </xf>
    <xf numFmtId="0" fontId="3" fillId="4" borderId="4" xfId="1" applyFont="1" applyFill="1" applyBorder="1" applyAlignment="1">
      <alignment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" fillId="6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8" fillId="0" borderId="1" xfId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5" fillId="0" borderId="1" xfId="1" applyFont="1" applyBorder="1" applyAlignment="1">
      <alignment horizontal="right" wrapText="1"/>
    </xf>
    <xf numFmtId="0" fontId="30" fillId="0" borderId="1" xfId="3" applyFont="1" applyBorder="1" applyAlignment="1">
      <alignment horizontal="right" vertical="center" wrapText="1"/>
    </xf>
    <xf numFmtId="0" fontId="7" fillId="0" borderId="0" xfId="0" applyFont="1" applyFill="1"/>
    <xf numFmtId="0" fontId="8" fillId="0" borderId="0" xfId="0" applyFont="1" applyFill="1"/>
    <xf numFmtId="0" fontId="25" fillId="0" borderId="0" xfId="0" applyFont="1" applyFill="1" applyAlignment="1">
      <alignment horizontal="left" vertical="top" wrapText="1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0" fillId="0" borderId="0" xfId="0" applyBorder="1"/>
    <xf numFmtId="0" fontId="11" fillId="0" borderId="0" xfId="0" applyFont="1" applyFill="1" applyAlignment="1">
      <alignment horizontal="left" vertical="top" wrapText="1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wrapText="1"/>
    </xf>
    <xf numFmtId="3" fontId="4" fillId="0" borderId="0" xfId="0" applyNumberFormat="1" applyFont="1" applyFill="1" applyBorder="1"/>
    <xf numFmtId="3" fontId="5" fillId="0" borderId="0" xfId="0" applyNumberFormat="1" applyFont="1" applyFill="1"/>
    <xf numFmtId="0" fontId="8" fillId="0" borderId="0" xfId="0" applyFont="1" applyFill="1" applyBorder="1" applyAlignment="1">
      <alignment horizontal="right" wrapText="1"/>
    </xf>
    <xf numFmtId="0" fontId="30" fillId="0" borderId="0" xfId="3" applyFont="1" applyBorder="1" applyAlignment="1">
      <alignment horizontal="right" vertical="center" wrapText="1"/>
    </xf>
    <xf numFmtId="3" fontId="5" fillId="0" borderId="0" xfId="0" applyNumberFormat="1" applyFont="1" applyBorder="1"/>
    <xf numFmtId="0" fontId="8" fillId="0" borderId="0" xfId="0" applyFont="1" applyFill="1" applyAlignment="1">
      <alignment horizontal="right" wrapText="1"/>
    </xf>
    <xf numFmtId="3" fontId="28" fillId="0" borderId="0" xfId="0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32" fillId="0" borderId="1" xfId="3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right"/>
    </xf>
    <xf numFmtId="3" fontId="22" fillId="2" borderId="1" xfId="0" applyNumberFormat="1" applyFont="1" applyFill="1" applyBorder="1" applyAlignment="1">
      <alignment horizontal="right"/>
    </xf>
    <xf numFmtId="3" fontId="34" fillId="0" borderId="1" xfId="0" applyNumberFormat="1" applyFont="1" applyBorder="1" applyAlignment="1">
      <alignment horizontal="right"/>
    </xf>
    <xf numFmtId="3" fontId="34" fillId="10" borderId="1" xfId="0" applyNumberFormat="1" applyFont="1" applyFill="1" applyBorder="1" applyAlignment="1">
      <alignment horizontal="right"/>
    </xf>
    <xf numFmtId="3" fontId="34" fillId="0" borderId="1" xfId="0" applyNumberFormat="1" applyFont="1" applyBorder="1"/>
    <xf numFmtId="3" fontId="34" fillId="10" borderId="2" xfId="0" applyNumberFormat="1" applyFont="1" applyFill="1" applyBorder="1"/>
    <xf numFmtId="3" fontId="34" fillId="0" borderId="5" xfId="0" applyNumberFormat="1" applyFont="1" applyBorder="1"/>
    <xf numFmtId="3" fontId="34" fillId="10" borderId="7" xfId="0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3" fontId="3" fillId="10" borderId="1" xfId="0" applyNumberFormat="1" applyFont="1" applyFill="1" applyBorder="1" applyAlignment="1">
      <alignment horizontal="right"/>
    </xf>
    <xf numFmtId="3" fontId="3" fillId="0" borderId="1" xfId="0" applyNumberFormat="1" applyFont="1" applyBorder="1"/>
    <xf numFmtId="3" fontId="3" fillId="10" borderId="2" xfId="0" applyNumberFormat="1" applyFont="1" applyFill="1" applyBorder="1"/>
    <xf numFmtId="3" fontId="3" fillId="0" borderId="5" xfId="0" applyNumberFormat="1" applyFont="1" applyBorder="1"/>
    <xf numFmtId="3" fontId="3" fillId="10" borderId="7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3" fontId="22" fillId="8" borderId="1" xfId="0" applyNumberFormat="1" applyFont="1" applyFill="1" applyBorder="1" applyAlignment="1">
      <alignment horizontal="center" vertical="center"/>
    </xf>
    <xf numFmtId="3" fontId="22" fillId="9" borderId="1" xfId="0" applyNumberFormat="1" applyFont="1" applyFill="1" applyBorder="1" applyAlignment="1">
      <alignment horizontal="center" vertical="center"/>
    </xf>
    <xf numFmtId="3" fontId="22" fillId="0" borderId="2" xfId="0" applyNumberFormat="1" applyFont="1" applyBorder="1" applyAlignment="1">
      <alignment horizontal="center" vertical="center"/>
    </xf>
    <xf numFmtId="3" fontId="34" fillId="0" borderId="1" xfId="0" applyNumberFormat="1" applyFont="1" applyBorder="1" applyAlignment="1">
      <alignment horizontal="center" vertical="center"/>
    </xf>
    <xf numFmtId="3" fontId="34" fillId="0" borderId="5" xfId="0" applyNumberFormat="1" applyFont="1" applyBorder="1" applyAlignment="1">
      <alignment horizontal="center" vertical="center"/>
    </xf>
    <xf numFmtId="3" fontId="34" fillId="10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 vertical="center"/>
    </xf>
    <xf numFmtId="3" fontId="35" fillId="9" borderId="4" xfId="0" applyNumberFormat="1" applyFont="1" applyFill="1" applyBorder="1" applyAlignment="1">
      <alignment horizontal="center" vertical="center"/>
    </xf>
    <xf numFmtId="3" fontId="35" fillId="9" borderId="1" xfId="0" applyNumberFormat="1" applyFont="1" applyFill="1" applyBorder="1" applyAlignment="1">
      <alignment horizontal="center" vertical="center"/>
    </xf>
    <xf numFmtId="3" fontId="35" fillId="8" borderId="4" xfId="0" applyNumberFormat="1" applyFont="1" applyFill="1" applyBorder="1" applyAlignment="1">
      <alignment horizontal="center" vertical="center"/>
    </xf>
    <xf numFmtId="3" fontId="35" fillId="8" borderId="1" xfId="0" applyNumberFormat="1" applyFont="1" applyFill="1" applyBorder="1" applyAlignment="1">
      <alignment horizontal="center" vertical="center"/>
    </xf>
    <xf numFmtId="3" fontId="36" fillId="0" borderId="4" xfId="0" applyNumberFormat="1" applyFont="1" applyBorder="1" applyAlignment="1">
      <alignment horizontal="center" vertical="center"/>
    </xf>
    <xf numFmtId="3" fontId="36" fillId="0" borderId="1" xfId="0" applyNumberFormat="1" applyFont="1" applyBorder="1" applyAlignment="1">
      <alignment horizontal="center" vertical="center"/>
    </xf>
    <xf numFmtId="3" fontId="36" fillId="1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Border="1"/>
    <xf numFmtId="3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right" vertical="center"/>
    </xf>
    <xf numFmtId="0" fontId="1" fillId="0" borderId="5" xfId="3" applyFont="1" applyBorder="1" applyAlignment="1">
      <alignment horizontal="right" vertical="center" wrapText="1"/>
    </xf>
    <xf numFmtId="0" fontId="1" fillId="0" borderId="4" xfId="3" applyFont="1" applyBorder="1" applyAlignment="1">
      <alignment horizontal="right" vertical="center" wrapText="1"/>
    </xf>
    <xf numFmtId="0" fontId="37" fillId="0" borderId="0" xfId="0" applyFont="1"/>
    <xf numFmtId="0" fontId="36" fillId="0" borderId="0" xfId="0" applyFont="1" applyAlignment="1">
      <alignment horizontal="center" vertical="center"/>
    </xf>
    <xf numFmtId="3" fontId="34" fillId="10" borderId="1" xfId="0" applyNumberFormat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31" fillId="0" borderId="1" xfId="1" applyFont="1" applyBorder="1" applyAlignment="1">
      <alignment horizontal="center" wrapText="1"/>
    </xf>
    <xf numFmtId="0" fontId="31" fillId="0" borderId="1" xfId="1" applyFont="1" applyBorder="1" applyAlignment="1">
      <alignment horizontal="left" wrapText="1"/>
    </xf>
    <xf numFmtId="0" fontId="31" fillId="0" borderId="1" xfId="6" applyFont="1" applyFill="1" applyBorder="1" applyAlignment="1">
      <alignment horizontal="center" wrapText="1"/>
    </xf>
    <xf numFmtId="0" fontId="31" fillId="0" borderId="1" xfId="6" applyFont="1" applyFill="1" applyBorder="1" applyAlignment="1">
      <alignment horizontal="left" wrapText="1"/>
    </xf>
    <xf numFmtId="0" fontId="31" fillId="0" borderId="4" xfId="1" applyFont="1" applyBorder="1" applyAlignment="1">
      <alignment horizontal="center" wrapText="1"/>
    </xf>
    <xf numFmtId="0" fontId="31" fillId="0" borderId="1" xfId="1" applyFont="1" applyBorder="1" applyAlignment="1">
      <alignment horizontal="right" wrapText="1"/>
    </xf>
    <xf numFmtId="3" fontId="22" fillId="0" borderId="8" xfId="0" applyNumberFormat="1" applyFont="1" applyBorder="1" applyAlignment="1">
      <alignment horizontal="right"/>
    </xf>
    <xf numFmtId="0" fontId="33" fillId="0" borderId="1" xfId="1" applyFont="1" applyBorder="1" applyAlignment="1">
      <alignment wrapText="1"/>
    </xf>
    <xf numFmtId="3" fontId="22" fillId="2" borderId="1" xfId="0" applyNumberFormat="1" applyFont="1" applyFill="1" applyBorder="1"/>
    <xf numFmtId="3" fontId="22" fillId="2" borderId="1" xfId="0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right" wrapText="1"/>
    </xf>
    <xf numFmtId="0" fontId="4" fillId="0" borderId="1" xfId="1" applyFont="1" applyBorder="1" applyAlignment="1">
      <alignment wrapText="1"/>
    </xf>
    <xf numFmtId="0" fontId="6" fillId="8" borderId="1" xfId="0" applyFont="1" applyFill="1" applyBorder="1" applyAlignment="1">
      <alignment horizontal="left" vertical="center"/>
    </xf>
    <xf numFmtId="3" fontId="36" fillId="0" borderId="0" xfId="0" applyNumberFormat="1" applyFont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7">
    <cellStyle name="Navadno" xfId="0" builtinId="0"/>
    <cellStyle name="Navadno_List2" xfId="3" xr:uid="{00000000-0005-0000-0000-000000000000}"/>
    <cellStyle name="Nevtralno" xfId="5" builtinId="28"/>
    <cellStyle name="Normal_Projekti 2" xfId="2" xr:uid="{00000000-0005-0000-0000-000003000000}"/>
    <cellStyle name="Normal_Sheet1" xfId="1" xr:uid="{00000000-0005-0000-0000-000004000000}"/>
    <cellStyle name="Normal_Sheet1_1" xfId="4" xr:uid="{00000000-0005-0000-0000-000005000000}"/>
    <cellStyle name="Slabo" xfId="6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13"/>
  <sheetViews>
    <sheetView topLeftCell="A73" zoomScaleNormal="100" workbookViewId="0">
      <selection activeCell="H51" sqref="H51"/>
    </sheetView>
  </sheetViews>
  <sheetFormatPr defaultRowHeight="15"/>
  <cols>
    <col min="1" max="1" width="6.85546875" customWidth="1"/>
    <col min="2" max="2" width="7" customWidth="1"/>
    <col min="3" max="3" width="11" customWidth="1"/>
    <col min="4" max="4" width="10.7109375" customWidth="1"/>
    <col min="5" max="5" width="48.28515625" customWidth="1"/>
    <col min="6" max="9" width="9.140625" customWidth="1"/>
    <col min="10" max="10" width="4" style="87" customWidth="1"/>
    <col min="11" max="11" width="9" style="87" customWidth="1"/>
    <col min="12" max="12" width="8.7109375" style="87" customWidth="1"/>
    <col min="13" max="13" width="12.85546875" customWidth="1"/>
    <col min="14" max="14" width="8.28515625" customWidth="1"/>
    <col min="15" max="16" width="8" customWidth="1"/>
    <col min="17" max="17" width="9" customWidth="1"/>
  </cols>
  <sheetData>
    <row r="1" spans="2:12" s="5" customFormat="1" ht="12.75">
      <c r="B1" s="16" t="s">
        <v>854</v>
      </c>
      <c r="I1" s="6"/>
      <c r="J1" s="84"/>
      <c r="K1" s="84"/>
      <c r="L1" s="84"/>
    </row>
    <row r="2" spans="2:12" s="16" customFormat="1" ht="12.75">
      <c r="G2" s="17"/>
      <c r="I2" s="18"/>
      <c r="J2" s="85"/>
      <c r="K2" s="85"/>
      <c r="L2" s="85"/>
    </row>
    <row r="3" spans="2:12" s="16" customFormat="1" ht="42" customHeight="1">
      <c r="B3" s="74" t="s">
        <v>814</v>
      </c>
      <c r="C3" s="74"/>
      <c r="D3" s="74"/>
      <c r="E3" s="74"/>
      <c r="F3" s="74"/>
      <c r="G3" s="74"/>
      <c r="H3" s="74"/>
      <c r="I3" s="74"/>
      <c r="J3" s="86"/>
      <c r="K3" s="86"/>
      <c r="L3" s="104"/>
    </row>
    <row r="4" spans="2:12" s="16" customFormat="1" ht="12.75" customHeight="1">
      <c r="B4" s="38"/>
      <c r="C4" s="38"/>
      <c r="D4" s="38"/>
      <c r="E4" s="38"/>
      <c r="F4" s="38"/>
      <c r="G4" s="38"/>
      <c r="H4" s="38"/>
      <c r="I4" s="38"/>
      <c r="J4" s="86"/>
      <c r="K4" s="86"/>
      <c r="L4" s="104"/>
    </row>
    <row r="5" spans="2:12">
      <c r="B5" s="14" t="s">
        <v>153</v>
      </c>
      <c r="F5" s="39"/>
      <c r="G5" s="21"/>
      <c r="H5" s="21"/>
      <c r="L5" s="104"/>
    </row>
    <row r="6" spans="2:12" ht="18" customHeight="1">
      <c r="B6" s="75" t="s">
        <v>0</v>
      </c>
      <c r="C6" s="75" t="s">
        <v>1</v>
      </c>
      <c r="D6" s="76" t="s">
        <v>2</v>
      </c>
      <c r="E6" s="77" t="s">
        <v>3</v>
      </c>
      <c r="F6" s="79" t="s">
        <v>4</v>
      </c>
      <c r="G6" s="79"/>
      <c r="H6" s="79"/>
      <c r="I6" s="79"/>
      <c r="J6" s="88"/>
      <c r="K6" s="88"/>
      <c r="L6" s="104"/>
    </row>
    <row r="7" spans="2:12" ht="30.75" customHeight="1">
      <c r="B7" s="75"/>
      <c r="C7" s="75"/>
      <c r="D7" s="76"/>
      <c r="E7" s="78"/>
      <c r="F7" s="34" t="s">
        <v>5</v>
      </c>
      <c r="G7" s="34" t="s">
        <v>6</v>
      </c>
      <c r="H7" s="34" t="s">
        <v>7</v>
      </c>
      <c r="I7" s="34" t="s">
        <v>8</v>
      </c>
      <c r="J7" s="89"/>
      <c r="K7" s="89"/>
      <c r="L7" s="104"/>
    </row>
    <row r="8" spans="2:12">
      <c r="B8" s="1">
        <v>1</v>
      </c>
      <c r="C8" s="121" t="s">
        <v>16</v>
      </c>
      <c r="D8" s="122" t="s">
        <v>17</v>
      </c>
      <c r="E8" s="123" t="s">
        <v>18</v>
      </c>
      <c r="F8" s="124">
        <v>100</v>
      </c>
      <c r="G8" s="124">
        <v>0</v>
      </c>
      <c r="H8" s="124">
        <v>0</v>
      </c>
      <c r="I8" s="124">
        <f t="shared" ref="I8:I33" si="0">SUM(F8:H8)</f>
        <v>100</v>
      </c>
      <c r="J8" s="90"/>
      <c r="K8" s="90"/>
      <c r="L8" s="104"/>
    </row>
    <row r="9" spans="2:12">
      <c r="B9" s="1">
        <v>2</v>
      </c>
      <c r="C9" s="121" t="s">
        <v>19</v>
      </c>
      <c r="D9" s="122" t="s">
        <v>20</v>
      </c>
      <c r="E9" s="123" t="s">
        <v>21</v>
      </c>
      <c r="F9" s="124">
        <v>200</v>
      </c>
      <c r="G9" s="124">
        <v>200</v>
      </c>
      <c r="H9" s="124">
        <v>200</v>
      </c>
      <c r="I9" s="124">
        <f t="shared" si="0"/>
        <v>600</v>
      </c>
      <c r="J9" s="90"/>
      <c r="K9" s="90"/>
      <c r="L9" s="104"/>
    </row>
    <row r="10" spans="2:12">
      <c r="B10" s="1">
        <v>3</v>
      </c>
      <c r="C10" s="121" t="s">
        <v>22</v>
      </c>
      <c r="D10" s="122" t="s">
        <v>20</v>
      </c>
      <c r="E10" s="123" t="s">
        <v>23</v>
      </c>
      <c r="F10" s="124">
        <v>0</v>
      </c>
      <c r="G10" s="124">
        <v>100</v>
      </c>
      <c r="H10" s="124">
        <v>100</v>
      </c>
      <c r="I10" s="124">
        <f t="shared" si="0"/>
        <v>200</v>
      </c>
      <c r="J10" s="90"/>
      <c r="K10" s="90"/>
      <c r="L10" s="104"/>
    </row>
    <row r="11" spans="2:12">
      <c r="B11" s="1">
        <v>4</v>
      </c>
      <c r="C11" s="121" t="s">
        <v>24</v>
      </c>
      <c r="D11" s="122" t="s">
        <v>20</v>
      </c>
      <c r="E11" s="123" t="s">
        <v>25</v>
      </c>
      <c r="F11" s="124">
        <v>200</v>
      </c>
      <c r="G11" s="124">
        <v>200</v>
      </c>
      <c r="H11" s="124">
        <v>200</v>
      </c>
      <c r="I11" s="124">
        <f t="shared" si="0"/>
        <v>600</v>
      </c>
      <c r="J11" s="90"/>
      <c r="K11" s="90"/>
      <c r="L11" s="104"/>
    </row>
    <row r="12" spans="2:12">
      <c r="B12" s="1">
        <v>5</v>
      </c>
      <c r="C12" s="121" t="s">
        <v>27</v>
      </c>
      <c r="D12" s="122" t="s">
        <v>26</v>
      </c>
      <c r="E12" s="123" t="s">
        <v>28</v>
      </c>
      <c r="F12" s="124">
        <v>150</v>
      </c>
      <c r="G12" s="124">
        <v>0</v>
      </c>
      <c r="H12" s="124">
        <v>0</v>
      </c>
      <c r="I12" s="124">
        <f t="shared" si="0"/>
        <v>150</v>
      </c>
      <c r="J12" s="90"/>
      <c r="K12" s="90"/>
      <c r="L12" s="104"/>
    </row>
    <row r="13" spans="2:12">
      <c r="B13" s="1">
        <v>6</v>
      </c>
      <c r="C13" s="121" t="s">
        <v>29</v>
      </c>
      <c r="D13" s="122" t="s">
        <v>26</v>
      </c>
      <c r="E13" s="123" t="s">
        <v>30</v>
      </c>
      <c r="F13" s="124">
        <v>100</v>
      </c>
      <c r="G13" s="124">
        <v>0</v>
      </c>
      <c r="H13" s="124">
        <v>0</v>
      </c>
      <c r="I13" s="124">
        <f t="shared" si="0"/>
        <v>100</v>
      </c>
      <c r="J13" s="90"/>
      <c r="K13" s="90"/>
      <c r="L13" s="104"/>
    </row>
    <row r="14" spans="2:12">
      <c r="B14" s="1">
        <v>7</v>
      </c>
      <c r="C14" s="121" t="s">
        <v>31</v>
      </c>
      <c r="D14" s="122" t="s">
        <v>17</v>
      </c>
      <c r="E14" s="123" t="s">
        <v>32</v>
      </c>
      <c r="F14" s="124">
        <v>200</v>
      </c>
      <c r="G14" s="124">
        <v>0</v>
      </c>
      <c r="H14" s="124">
        <v>0</v>
      </c>
      <c r="I14" s="124">
        <f t="shared" si="0"/>
        <v>200</v>
      </c>
      <c r="J14" s="90"/>
      <c r="K14" s="90"/>
      <c r="L14" s="104"/>
    </row>
    <row r="15" spans="2:12">
      <c r="B15" s="1">
        <v>8</v>
      </c>
      <c r="C15" s="121" t="s">
        <v>33</v>
      </c>
      <c r="D15" s="122" t="s">
        <v>17</v>
      </c>
      <c r="E15" s="123" t="s">
        <v>34</v>
      </c>
      <c r="F15" s="124">
        <v>200</v>
      </c>
      <c r="G15" s="124">
        <v>250</v>
      </c>
      <c r="H15" s="124">
        <v>250</v>
      </c>
      <c r="I15" s="124">
        <f t="shared" si="0"/>
        <v>700</v>
      </c>
      <c r="J15" s="90"/>
      <c r="K15" s="90"/>
      <c r="L15" s="104"/>
    </row>
    <row r="16" spans="2:12">
      <c r="B16" s="1">
        <v>9</v>
      </c>
      <c r="C16" s="121" t="s">
        <v>35</v>
      </c>
      <c r="D16" s="122" t="s">
        <v>17</v>
      </c>
      <c r="E16" s="123" t="s">
        <v>36</v>
      </c>
      <c r="F16" s="124">
        <v>200</v>
      </c>
      <c r="G16" s="124">
        <v>350</v>
      </c>
      <c r="H16" s="124">
        <v>350</v>
      </c>
      <c r="I16" s="124">
        <f t="shared" si="0"/>
        <v>900</v>
      </c>
      <c r="J16" s="90"/>
      <c r="K16" s="90"/>
      <c r="L16" s="104"/>
    </row>
    <row r="17" spans="2:12">
      <c r="B17" s="1">
        <v>10</v>
      </c>
      <c r="C17" s="118" t="s">
        <v>37</v>
      </c>
      <c r="D17" s="118" t="s">
        <v>20</v>
      </c>
      <c r="E17" s="123" t="s">
        <v>38</v>
      </c>
      <c r="F17" s="124">
        <v>300</v>
      </c>
      <c r="G17" s="124">
        <v>300</v>
      </c>
      <c r="H17" s="124">
        <v>300</v>
      </c>
      <c r="I17" s="124">
        <f t="shared" si="0"/>
        <v>900</v>
      </c>
      <c r="J17" s="90"/>
      <c r="K17" s="90"/>
      <c r="L17" s="104"/>
    </row>
    <row r="18" spans="2:12">
      <c r="B18" s="1">
        <v>11</v>
      </c>
      <c r="C18" s="121" t="s">
        <v>39</v>
      </c>
      <c r="D18" s="122" t="s">
        <v>26</v>
      </c>
      <c r="E18" s="123" t="s">
        <v>40</v>
      </c>
      <c r="F18" s="124">
        <v>250</v>
      </c>
      <c r="G18" s="124">
        <v>350</v>
      </c>
      <c r="H18" s="124">
        <v>300</v>
      </c>
      <c r="I18" s="124">
        <f t="shared" si="0"/>
        <v>900</v>
      </c>
      <c r="J18" s="90"/>
      <c r="K18" s="90"/>
      <c r="L18" s="104"/>
    </row>
    <row r="19" spans="2:12">
      <c r="B19" s="1">
        <v>12</v>
      </c>
      <c r="C19" s="121" t="s">
        <v>41</v>
      </c>
      <c r="D19" s="122" t="s">
        <v>17</v>
      </c>
      <c r="E19" s="123" t="s">
        <v>42</v>
      </c>
      <c r="F19" s="124">
        <v>50</v>
      </c>
      <c r="G19" s="124">
        <v>0</v>
      </c>
      <c r="H19" s="124">
        <v>0</v>
      </c>
      <c r="I19" s="124">
        <f t="shared" si="0"/>
        <v>50</v>
      </c>
      <c r="J19" s="90"/>
      <c r="K19" s="90"/>
      <c r="L19" s="104"/>
    </row>
    <row r="20" spans="2:12">
      <c r="B20" s="1">
        <v>13</v>
      </c>
      <c r="C20" s="121" t="s">
        <v>43</v>
      </c>
      <c r="D20" s="122" t="s">
        <v>17</v>
      </c>
      <c r="E20" s="123" t="s">
        <v>44</v>
      </c>
      <c r="F20" s="124">
        <v>300</v>
      </c>
      <c r="G20" s="124">
        <v>200</v>
      </c>
      <c r="H20" s="124">
        <v>0</v>
      </c>
      <c r="I20" s="124">
        <f t="shared" si="0"/>
        <v>500</v>
      </c>
      <c r="J20" s="90"/>
      <c r="K20" s="90"/>
      <c r="L20" s="104"/>
    </row>
    <row r="21" spans="2:12">
      <c r="B21" s="1">
        <v>14</v>
      </c>
      <c r="C21" s="121" t="s">
        <v>45</v>
      </c>
      <c r="D21" s="122" t="s">
        <v>20</v>
      </c>
      <c r="E21" s="123" t="s">
        <v>46</v>
      </c>
      <c r="F21" s="124">
        <v>200</v>
      </c>
      <c r="G21" s="124">
        <v>300</v>
      </c>
      <c r="H21" s="124">
        <v>300</v>
      </c>
      <c r="I21" s="124">
        <f t="shared" si="0"/>
        <v>800</v>
      </c>
      <c r="J21" s="90"/>
      <c r="K21" s="90"/>
      <c r="L21" s="104"/>
    </row>
    <row r="22" spans="2:12">
      <c r="B22" s="1">
        <v>15</v>
      </c>
      <c r="C22" s="121" t="s">
        <v>47</v>
      </c>
      <c r="D22" s="122" t="s">
        <v>17</v>
      </c>
      <c r="E22" s="123" t="s">
        <v>48</v>
      </c>
      <c r="F22" s="124">
        <v>300</v>
      </c>
      <c r="G22" s="124">
        <v>200</v>
      </c>
      <c r="H22" s="124">
        <v>200</v>
      </c>
      <c r="I22" s="124">
        <f t="shared" si="0"/>
        <v>700</v>
      </c>
      <c r="J22" s="90"/>
      <c r="K22" s="90"/>
      <c r="L22" s="104"/>
    </row>
    <row r="23" spans="2:12">
      <c r="B23" s="1">
        <v>16</v>
      </c>
      <c r="C23" s="121" t="s">
        <v>49</v>
      </c>
      <c r="D23" s="122" t="s">
        <v>17</v>
      </c>
      <c r="E23" s="123" t="s">
        <v>50</v>
      </c>
      <c r="F23" s="124">
        <v>300</v>
      </c>
      <c r="G23" s="124">
        <v>300</v>
      </c>
      <c r="H23" s="124">
        <v>300</v>
      </c>
      <c r="I23" s="124">
        <f t="shared" si="0"/>
        <v>900</v>
      </c>
      <c r="J23" s="90"/>
      <c r="K23" s="90"/>
      <c r="L23" s="104"/>
    </row>
    <row r="24" spans="2:12">
      <c r="B24" s="1">
        <v>17</v>
      </c>
      <c r="C24" s="121" t="s">
        <v>51</v>
      </c>
      <c r="D24" s="122" t="s">
        <v>17</v>
      </c>
      <c r="E24" s="123" t="s">
        <v>52</v>
      </c>
      <c r="F24" s="124">
        <v>200</v>
      </c>
      <c r="G24" s="124">
        <v>200</v>
      </c>
      <c r="H24" s="124">
        <v>200</v>
      </c>
      <c r="I24" s="124">
        <f t="shared" si="0"/>
        <v>600</v>
      </c>
      <c r="J24" s="90"/>
      <c r="K24" s="90"/>
      <c r="L24" s="104"/>
    </row>
    <row r="25" spans="2:12">
      <c r="B25" s="1">
        <v>18</v>
      </c>
      <c r="C25" s="118" t="s">
        <v>53</v>
      </c>
      <c r="D25" s="118" t="s">
        <v>26</v>
      </c>
      <c r="E25" s="123" t="s">
        <v>54</v>
      </c>
      <c r="F25" s="124">
        <v>200</v>
      </c>
      <c r="G25" s="124">
        <v>200</v>
      </c>
      <c r="H25" s="124">
        <v>100</v>
      </c>
      <c r="I25" s="124">
        <f t="shared" si="0"/>
        <v>500</v>
      </c>
      <c r="J25" s="90"/>
      <c r="K25" s="90"/>
      <c r="L25" s="104"/>
    </row>
    <row r="26" spans="2:12">
      <c r="B26" s="1">
        <v>19</v>
      </c>
      <c r="C26" s="121" t="s">
        <v>55</v>
      </c>
      <c r="D26" s="122" t="s">
        <v>26</v>
      </c>
      <c r="E26" s="123" t="s">
        <v>56</v>
      </c>
      <c r="F26" s="124">
        <v>200</v>
      </c>
      <c r="G26" s="124">
        <v>300</v>
      </c>
      <c r="H26" s="124">
        <v>300</v>
      </c>
      <c r="I26" s="124">
        <f t="shared" si="0"/>
        <v>800</v>
      </c>
      <c r="J26" s="90"/>
      <c r="K26" s="90"/>
      <c r="L26" s="104"/>
    </row>
    <row r="27" spans="2:12">
      <c r="B27" s="1">
        <v>20</v>
      </c>
      <c r="C27" s="121" t="s">
        <v>57</v>
      </c>
      <c r="D27" s="122" t="s">
        <v>26</v>
      </c>
      <c r="E27" s="123" t="s">
        <v>58</v>
      </c>
      <c r="F27" s="124">
        <v>200</v>
      </c>
      <c r="G27" s="124">
        <v>200</v>
      </c>
      <c r="H27" s="124">
        <v>100</v>
      </c>
      <c r="I27" s="124">
        <f t="shared" si="0"/>
        <v>500</v>
      </c>
      <c r="J27" s="90"/>
      <c r="K27" s="90"/>
      <c r="L27" s="104"/>
    </row>
    <row r="28" spans="2:12">
      <c r="B28" s="1">
        <v>21</v>
      </c>
      <c r="C28" s="121" t="s">
        <v>59</v>
      </c>
      <c r="D28" s="122" t="s">
        <v>26</v>
      </c>
      <c r="E28" s="123" t="s">
        <v>60</v>
      </c>
      <c r="F28" s="124">
        <v>200</v>
      </c>
      <c r="G28" s="124">
        <v>200</v>
      </c>
      <c r="H28" s="124">
        <v>200</v>
      </c>
      <c r="I28" s="124">
        <f t="shared" si="0"/>
        <v>600</v>
      </c>
      <c r="J28" s="90"/>
      <c r="K28" s="90"/>
      <c r="L28" s="104"/>
    </row>
    <row r="29" spans="2:12">
      <c r="B29" s="1">
        <v>22</v>
      </c>
      <c r="C29" s="121" t="s">
        <v>61</v>
      </c>
      <c r="D29" s="122" t="s">
        <v>26</v>
      </c>
      <c r="E29" s="123" t="s">
        <v>62</v>
      </c>
      <c r="F29" s="124">
        <v>150</v>
      </c>
      <c r="G29" s="124">
        <v>200</v>
      </c>
      <c r="H29" s="124">
        <v>0</v>
      </c>
      <c r="I29" s="125">
        <f t="shared" si="0"/>
        <v>350</v>
      </c>
      <c r="J29" s="90"/>
      <c r="K29" s="90"/>
      <c r="L29" s="104"/>
    </row>
    <row r="30" spans="2:12">
      <c r="B30" s="1">
        <v>23</v>
      </c>
      <c r="C30" s="121" t="s">
        <v>63</v>
      </c>
      <c r="D30" s="122" t="s">
        <v>26</v>
      </c>
      <c r="E30" s="123" t="s">
        <v>64</v>
      </c>
      <c r="F30" s="124">
        <v>200</v>
      </c>
      <c r="G30" s="124">
        <v>100</v>
      </c>
      <c r="H30" s="124">
        <v>0</v>
      </c>
      <c r="I30" s="124">
        <f t="shared" si="0"/>
        <v>300</v>
      </c>
      <c r="J30" s="90"/>
      <c r="K30" s="90"/>
      <c r="L30" s="104"/>
    </row>
    <row r="31" spans="2:12">
      <c r="B31" s="1">
        <v>24</v>
      </c>
      <c r="C31" s="121" t="s">
        <v>65</v>
      </c>
      <c r="D31" s="122" t="s">
        <v>26</v>
      </c>
      <c r="E31" s="123" t="s">
        <v>66</v>
      </c>
      <c r="F31" s="124">
        <v>200</v>
      </c>
      <c r="G31" s="124">
        <v>300</v>
      </c>
      <c r="H31" s="124">
        <v>300</v>
      </c>
      <c r="I31" s="124">
        <f t="shared" si="0"/>
        <v>800</v>
      </c>
      <c r="J31" s="90"/>
      <c r="K31" s="90"/>
      <c r="L31" s="104"/>
    </row>
    <row r="32" spans="2:12">
      <c r="B32" s="1">
        <v>25</v>
      </c>
      <c r="C32" s="121" t="s">
        <v>67</v>
      </c>
      <c r="D32" s="122" t="s">
        <v>20</v>
      </c>
      <c r="E32" s="123" t="s">
        <v>68</v>
      </c>
      <c r="F32" s="124">
        <v>200</v>
      </c>
      <c r="G32" s="124">
        <v>300</v>
      </c>
      <c r="H32" s="124">
        <v>300</v>
      </c>
      <c r="I32" s="124">
        <f t="shared" si="0"/>
        <v>800</v>
      </c>
      <c r="J32" s="90"/>
      <c r="K32" s="90"/>
      <c r="L32" s="104"/>
    </row>
    <row r="33" spans="2:12">
      <c r="B33" s="1">
        <v>26</v>
      </c>
      <c r="C33" s="121" t="s">
        <v>69</v>
      </c>
      <c r="D33" s="122" t="s">
        <v>26</v>
      </c>
      <c r="E33" s="123" t="s">
        <v>70</v>
      </c>
      <c r="F33" s="124">
        <v>200</v>
      </c>
      <c r="G33" s="124">
        <v>300</v>
      </c>
      <c r="H33" s="124">
        <v>300</v>
      </c>
      <c r="I33" s="124">
        <f t="shared" si="0"/>
        <v>800</v>
      </c>
      <c r="J33" s="90"/>
      <c r="K33" s="90"/>
      <c r="L33" s="104"/>
    </row>
    <row r="34" spans="2:12">
      <c r="B34" s="1">
        <v>27</v>
      </c>
      <c r="C34" s="118" t="s">
        <v>71</v>
      </c>
      <c r="D34" s="118" t="s">
        <v>20</v>
      </c>
      <c r="E34" s="123" t="s">
        <v>72</v>
      </c>
      <c r="F34" s="124">
        <v>150</v>
      </c>
      <c r="G34" s="124">
        <v>100</v>
      </c>
      <c r="H34" s="124">
        <v>0</v>
      </c>
      <c r="I34" s="124">
        <f t="shared" ref="I34:I58" si="1">SUM(F34:H34)</f>
        <v>250</v>
      </c>
      <c r="J34" s="90"/>
      <c r="K34" s="90"/>
      <c r="L34" s="104"/>
    </row>
    <row r="35" spans="2:12">
      <c r="B35" s="1">
        <v>28</v>
      </c>
      <c r="C35" s="121" t="s">
        <v>73</v>
      </c>
      <c r="D35" s="122" t="s">
        <v>26</v>
      </c>
      <c r="E35" s="123" t="s">
        <v>74</v>
      </c>
      <c r="F35" s="124">
        <v>150</v>
      </c>
      <c r="G35" s="124">
        <v>300</v>
      </c>
      <c r="H35" s="124">
        <v>300</v>
      </c>
      <c r="I35" s="124">
        <f t="shared" si="1"/>
        <v>750</v>
      </c>
      <c r="J35" s="90"/>
      <c r="K35" s="90"/>
      <c r="L35" s="104"/>
    </row>
    <row r="36" spans="2:12">
      <c r="B36" s="1">
        <v>29</v>
      </c>
      <c r="C36" s="121" t="s">
        <v>75</v>
      </c>
      <c r="D36" s="122" t="s">
        <v>26</v>
      </c>
      <c r="E36" s="123" t="s">
        <v>76</v>
      </c>
      <c r="F36" s="124">
        <v>250</v>
      </c>
      <c r="G36" s="124">
        <v>200</v>
      </c>
      <c r="H36" s="124">
        <v>200</v>
      </c>
      <c r="I36" s="124">
        <f t="shared" si="1"/>
        <v>650</v>
      </c>
      <c r="J36" s="90"/>
      <c r="K36" s="90"/>
      <c r="L36" s="104"/>
    </row>
    <row r="37" spans="2:12">
      <c r="B37" s="1">
        <v>30</v>
      </c>
      <c r="C37" s="118" t="s">
        <v>77</v>
      </c>
      <c r="D37" s="118" t="s">
        <v>26</v>
      </c>
      <c r="E37" s="123" t="s">
        <v>78</v>
      </c>
      <c r="F37" s="124">
        <v>150</v>
      </c>
      <c r="G37" s="124">
        <v>200</v>
      </c>
      <c r="H37" s="124">
        <v>200</v>
      </c>
      <c r="I37" s="124">
        <f t="shared" si="1"/>
        <v>550</v>
      </c>
      <c r="J37" s="90"/>
      <c r="K37" s="90"/>
      <c r="L37" s="104"/>
    </row>
    <row r="38" spans="2:12">
      <c r="B38" s="1">
        <v>31</v>
      </c>
      <c r="C38" s="121" t="s">
        <v>79</v>
      </c>
      <c r="D38" s="122" t="s">
        <v>20</v>
      </c>
      <c r="E38" s="123" t="s">
        <v>80</v>
      </c>
      <c r="F38" s="124">
        <v>200</v>
      </c>
      <c r="G38" s="124">
        <v>200</v>
      </c>
      <c r="H38" s="124">
        <v>200</v>
      </c>
      <c r="I38" s="124">
        <f t="shared" si="1"/>
        <v>600</v>
      </c>
      <c r="J38" s="90"/>
      <c r="K38" s="90"/>
      <c r="L38" s="104"/>
    </row>
    <row r="39" spans="2:12">
      <c r="B39" s="1">
        <v>32</v>
      </c>
      <c r="C39" s="121" t="s">
        <v>81</v>
      </c>
      <c r="D39" s="122" t="s">
        <v>26</v>
      </c>
      <c r="E39" s="123" t="s">
        <v>82</v>
      </c>
      <c r="F39" s="124">
        <v>150</v>
      </c>
      <c r="G39" s="124">
        <v>200</v>
      </c>
      <c r="H39" s="124">
        <v>200</v>
      </c>
      <c r="I39" s="124">
        <f t="shared" si="1"/>
        <v>550</v>
      </c>
      <c r="J39" s="90"/>
      <c r="K39" s="90"/>
      <c r="L39" s="104"/>
    </row>
    <row r="40" spans="2:12">
      <c r="B40" s="1">
        <v>33</v>
      </c>
      <c r="C40" s="121" t="s">
        <v>83</v>
      </c>
      <c r="D40" s="122" t="s">
        <v>26</v>
      </c>
      <c r="E40" s="123" t="s">
        <v>84</v>
      </c>
      <c r="F40" s="124">
        <v>200</v>
      </c>
      <c r="G40" s="124">
        <v>200</v>
      </c>
      <c r="H40" s="124">
        <v>300</v>
      </c>
      <c r="I40" s="124">
        <f t="shared" si="1"/>
        <v>700</v>
      </c>
      <c r="J40" s="90"/>
      <c r="K40" s="90"/>
      <c r="L40" s="104"/>
    </row>
    <row r="41" spans="2:12">
      <c r="B41" s="1">
        <v>34</v>
      </c>
      <c r="C41" s="121" t="s">
        <v>85</v>
      </c>
      <c r="D41" s="122" t="s">
        <v>26</v>
      </c>
      <c r="E41" s="123" t="s">
        <v>86</v>
      </c>
      <c r="F41" s="124">
        <v>200</v>
      </c>
      <c r="G41" s="124">
        <v>100</v>
      </c>
      <c r="H41" s="124">
        <v>100</v>
      </c>
      <c r="I41" s="124">
        <f t="shared" si="1"/>
        <v>400</v>
      </c>
      <c r="J41" s="90"/>
      <c r="K41" s="90"/>
      <c r="L41" s="104"/>
    </row>
    <row r="42" spans="2:12">
      <c r="B42" s="1">
        <v>35</v>
      </c>
      <c r="C42" s="121" t="s">
        <v>87</v>
      </c>
      <c r="D42" s="122" t="s">
        <v>26</v>
      </c>
      <c r="E42" s="123" t="s">
        <v>88</v>
      </c>
      <c r="F42" s="124">
        <v>100</v>
      </c>
      <c r="G42" s="124">
        <v>100</v>
      </c>
      <c r="H42" s="124">
        <v>100</v>
      </c>
      <c r="I42" s="124">
        <f t="shared" si="1"/>
        <v>300</v>
      </c>
      <c r="J42" s="90"/>
      <c r="K42" s="90"/>
      <c r="L42" s="104"/>
    </row>
    <row r="43" spans="2:12">
      <c r="B43" s="1">
        <v>36</v>
      </c>
      <c r="C43" s="118" t="s">
        <v>89</v>
      </c>
      <c r="D43" s="118" t="s">
        <v>26</v>
      </c>
      <c r="E43" s="123" t="s">
        <v>90</v>
      </c>
      <c r="F43" s="124">
        <v>100</v>
      </c>
      <c r="G43" s="124">
        <v>100</v>
      </c>
      <c r="H43" s="124">
        <v>100</v>
      </c>
      <c r="I43" s="124">
        <f t="shared" si="1"/>
        <v>300</v>
      </c>
      <c r="J43" s="90"/>
      <c r="K43" s="90"/>
      <c r="L43" s="104"/>
    </row>
    <row r="44" spans="2:12">
      <c r="B44" s="1">
        <v>37</v>
      </c>
      <c r="C44" s="121" t="s">
        <v>91</v>
      </c>
      <c r="D44" s="122" t="s">
        <v>20</v>
      </c>
      <c r="E44" s="123" t="s">
        <v>92</v>
      </c>
      <c r="F44" s="124">
        <v>50</v>
      </c>
      <c r="G44" s="124">
        <v>0</v>
      </c>
      <c r="H44" s="124">
        <v>0</v>
      </c>
      <c r="I44" s="124">
        <f t="shared" si="1"/>
        <v>50</v>
      </c>
      <c r="J44" s="90"/>
      <c r="K44" s="90"/>
      <c r="L44" s="104"/>
    </row>
    <row r="45" spans="2:12">
      <c r="B45" s="1">
        <v>38</v>
      </c>
      <c r="C45" s="121" t="s">
        <v>93</v>
      </c>
      <c r="D45" s="122" t="s">
        <v>26</v>
      </c>
      <c r="E45" s="123" t="s">
        <v>94</v>
      </c>
      <c r="F45" s="124">
        <v>100</v>
      </c>
      <c r="G45" s="124">
        <v>300</v>
      </c>
      <c r="H45" s="124">
        <v>300</v>
      </c>
      <c r="I45" s="124">
        <f t="shared" si="1"/>
        <v>700</v>
      </c>
      <c r="J45" s="90"/>
      <c r="K45" s="90"/>
      <c r="L45" s="104"/>
    </row>
    <row r="46" spans="2:12">
      <c r="B46" s="1">
        <v>39</v>
      </c>
      <c r="C46" s="121" t="s">
        <v>95</v>
      </c>
      <c r="D46" s="122" t="s">
        <v>26</v>
      </c>
      <c r="E46" s="123" t="s">
        <v>96</v>
      </c>
      <c r="F46" s="124">
        <v>150</v>
      </c>
      <c r="G46" s="124">
        <v>150</v>
      </c>
      <c r="H46" s="124">
        <v>300</v>
      </c>
      <c r="I46" s="124">
        <f t="shared" si="1"/>
        <v>600</v>
      </c>
      <c r="J46" s="90"/>
      <c r="K46" s="90"/>
      <c r="L46" s="104"/>
    </row>
    <row r="47" spans="2:12">
      <c r="B47" s="1">
        <v>40</v>
      </c>
      <c r="C47" s="121" t="s">
        <v>97</v>
      </c>
      <c r="D47" s="122" t="s">
        <v>20</v>
      </c>
      <c r="E47" s="123" t="s">
        <v>98</v>
      </c>
      <c r="F47" s="124">
        <v>100</v>
      </c>
      <c r="G47" s="124">
        <v>0</v>
      </c>
      <c r="H47" s="124">
        <v>0</v>
      </c>
      <c r="I47" s="124">
        <f t="shared" si="1"/>
        <v>100</v>
      </c>
      <c r="J47" s="90"/>
      <c r="K47" s="90"/>
      <c r="L47" s="104"/>
    </row>
    <row r="48" spans="2:12">
      <c r="B48" s="1">
        <v>41</v>
      </c>
      <c r="C48" s="118" t="s">
        <v>99</v>
      </c>
      <c r="D48" s="118" t="s">
        <v>26</v>
      </c>
      <c r="E48" s="123" t="s">
        <v>100</v>
      </c>
      <c r="F48" s="124">
        <v>50</v>
      </c>
      <c r="G48" s="124">
        <v>0</v>
      </c>
      <c r="H48" s="124">
        <v>0</v>
      </c>
      <c r="I48" s="124">
        <f t="shared" si="1"/>
        <v>50</v>
      </c>
      <c r="J48" s="90"/>
      <c r="K48" s="90"/>
      <c r="L48" s="104"/>
    </row>
    <row r="49" spans="2:12">
      <c r="B49" s="1">
        <v>42</v>
      </c>
      <c r="C49" s="121" t="s">
        <v>101</v>
      </c>
      <c r="D49" s="122" t="s">
        <v>17</v>
      </c>
      <c r="E49" s="123" t="s">
        <v>102</v>
      </c>
      <c r="F49" s="124">
        <v>50</v>
      </c>
      <c r="G49" s="124">
        <v>0</v>
      </c>
      <c r="H49" s="124">
        <v>0</v>
      </c>
      <c r="I49" s="124">
        <f t="shared" si="1"/>
        <v>50</v>
      </c>
      <c r="J49" s="90"/>
      <c r="K49" s="90"/>
      <c r="L49" s="104"/>
    </row>
    <row r="50" spans="2:12">
      <c r="B50" s="1">
        <v>43</v>
      </c>
      <c r="C50" s="121" t="s">
        <v>103</v>
      </c>
      <c r="D50" s="122" t="s">
        <v>26</v>
      </c>
      <c r="E50" s="123" t="s">
        <v>104</v>
      </c>
      <c r="F50" s="124">
        <v>100</v>
      </c>
      <c r="G50" s="124">
        <v>100</v>
      </c>
      <c r="H50" s="124">
        <v>100</v>
      </c>
      <c r="I50" s="124">
        <f t="shared" si="1"/>
        <v>300</v>
      </c>
      <c r="J50" s="90"/>
      <c r="K50" s="90"/>
      <c r="L50" s="104"/>
    </row>
    <row r="51" spans="2:12">
      <c r="B51" s="1">
        <v>44</v>
      </c>
      <c r="C51" s="121" t="s">
        <v>105</v>
      </c>
      <c r="D51" s="122" t="s">
        <v>9</v>
      </c>
      <c r="E51" s="123" t="s">
        <v>106</v>
      </c>
      <c r="F51" s="124">
        <v>100</v>
      </c>
      <c r="G51" s="124">
        <v>200</v>
      </c>
      <c r="H51" s="124">
        <v>350</v>
      </c>
      <c r="I51" s="124">
        <f t="shared" si="1"/>
        <v>650</v>
      </c>
      <c r="J51" s="90"/>
      <c r="K51" s="90"/>
      <c r="L51" s="104"/>
    </row>
    <row r="52" spans="2:12">
      <c r="B52" s="1">
        <v>45</v>
      </c>
      <c r="C52" s="118" t="s">
        <v>107</v>
      </c>
      <c r="D52" s="118" t="s">
        <v>26</v>
      </c>
      <c r="E52" s="123" t="s">
        <v>108</v>
      </c>
      <c r="F52" s="124">
        <v>150</v>
      </c>
      <c r="G52" s="124">
        <v>150</v>
      </c>
      <c r="H52" s="124">
        <v>300</v>
      </c>
      <c r="I52" s="124">
        <f t="shared" si="1"/>
        <v>600</v>
      </c>
      <c r="J52" s="90"/>
      <c r="K52" s="90"/>
      <c r="L52" s="104"/>
    </row>
    <row r="53" spans="2:12">
      <c r="B53" s="1">
        <v>46</v>
      </c>
      <c r="C53" s="118" t="s">
        <v>109</v>
      </c>
      <c r="D53" s="118" t="s">
        <v>26</v>
      </c>
      <c r="E53" s="123" t="s">
        <v>110</v>
      </c>
      <c r="F53" s="124">
        <v>150</v>
      </c>
      <c r="G53" s="124">
        <v>0</v>
      </c>
      <c r="H53" s="124">
        <v>0</v>
      </c>
      <c r="I53" s="124">
        <v>0</v>
      </c>
      <c r="J53" s="90"/>
      <c r="K53" s="90"/>
      <c r="L53" s="104"/>
    </row>
    <row r="54" spans="2:12">
      <c r="B54" s="1">
        <v>47</v>
      </c>
      <c r="C54" s="118" t="s">
        <v>111</v>
      </c>
      <c r="D54" s="118" t="s">
        <v>26</v>
      </c>
      <c r="E54" s="123" t="s">
        <v>112</v>
      </c>
      <c r="F54" s="124">
        <v>100</v>
      </c>
      <c r="G54" s="124">
        <v>0</v>
      </c>
      <c r="H54" s="124">
        <v>0</v>
      </c>
      <c r="I54" s="124">
        <v>0</v>
      </c>
      <c r="J54" s="90"/>
      <c r="K54" s="90"/>
      <c r="L54" s="104"/>
    </row>
    <row r="55" spans="2:12">
      <c r="B55" s="1">
        <v>48</v>
      </c>
      <c r="C55" s="118" t="s">
        <v>113</v>
      </c>
      <c r="D55" s="118" t="s">
        <v>26</v>
      </c>
      <c r="E55" s="123" t="s">
        <v>114</v>
      </c>
      <c r="F55" s="124">
        <v>150</v>
      </c>
      <c r="G55" s="124">
        <v>150</v>
      </c>
      <c r="H55" s="124">
        <v>0</v>
      </c>
      <c r="I55" s="124">
        <f t="shared" si="1"/>
        <v>300</v>
      </c>
      <c r="J55" s="90"/>
      <c r="K55" s="90"/>
      <c r="L55" s="104"/>
    </row>
    <row r="56" spans="2:12">
      <c r="B56" s="1">
        <v>49</v>
      </c>
      <c r="C56" s="118" t="s">
        <v>115</v>
      </c>
      <c r="D56" s="118" t="s">
        <v>26</v>
      </c>
      <c r="E56" s="123" t="s">
        <v>116</v>
      </c>
      <c r="F56" s="124">
        <v>300</v>
      </c>
      <c r="G56" s="124">
        <v>300</v>
      </c>
      <c r="H56" s="124">
        <v>350</v>
      </c>
      <c r="I56" s="124">
        <f t="shared" si="1"/>
        <v>950</v>
      </c>
      <c r="J56" s="90"/>
      <c r="K56" s="90"/>
      <c r="L56" s="104"/>
    </row>
    <row r="57" spans="2:12">
      <c r="B57" s="1">
        <v>50</v>
      </c>
      <c r="C57" s="118" t="s">
        <v>117</v>
      </c>
      <c r="D57" s="118" t="s">
        <v>20</v>
      </c>
      <c r="E57" s="123" t="s">
        <v>118</v>
      </c>
      <c r="F57" s="124">
        <v>0</v>
      </c>
      <c r="G57" s="124">
        <v>100</v>
      </c>
      <c r="H57" s="124">
        <v>300</v>
      </c>
      <c r="I57" s="124">
        <f t="shared" si="1"/>
        <v>400</v>
      </c>
      <c r="J57" s="90"/>
      <c r="K57" s="90"/>
      <c r="L57" s="104"/>
    </row>
    <row r="58" spans="2:12">
      <c r="B58" s="1">
        <f>B57+1</f>
        <v>51</v>
      </c>
      <c r="C58" s="118" t="s">
        <v>10</v>
      </c>
      <c r="D58" s="118" t="s">
        <v>11</v>
      </c>
      <c r="E58" s="123" t="s">
        <v>12</v>
      </c>
      <c r="F58" s="124">
        <v>0</v>
      </c>
      <c r="G58" s="124">
        <v>0</v>
      </c>
      <c r="H58" s="124">
        <v>0</v>
      </c>
      <c r="I58" s="124">
        <f t="shared" si="1"/>
        <v>0</v>
      </c>
      <c r="J58" s="90"/>
      <c r="K58" s="90"/>
      <c r="L58" s="104"/>
    </row>
    <row r="59" spans="2:12" ht="18" customHeight="1">
      <c r="B59" s="1"/>
      <c r="C59" s="120" t="s">
        <v>15</v>
      </c>
      <c r="D59" s="120"/>
      <c r="E59" s="119" t="s">
        <v>182</v>
      </c>
      <c r="F59" s="124">
        <v>1220</v>
      </c>
      <c r="G59" s="124">
        <v>1220</v>
      </c>
      <c r="H59" s="124">
        <v>1420</v>
      </c>
      <c r="I59" s="124">
        <f>SUM(F59:H59)</f>
        <v>3860</v>
      </c>
      <c r="J59" s="90"/>
      <c r="K59" s="90"/>
      <c r="L59" s="104"/>
    </row>
    <row r="60" spans="2:12" ht="15" customHeight="1">
      <c r="B60" s="2"/>
      <c r="C60" s="3"/>
      <c r="D60" s="3"/>
      <c r="E60" s="82" t="s">
        <v>830</v>
      </c>
      <c r="F60" s="132">
        <f>SUM(F8:F59)</f>
        <v>9420</v>
      </c>
      <c r="G60" s="132">
        <f>SUM(G8:G59)</f>
        <v>9420</v>
      </c>
      <c r="H60" s="132">
        <f>SUM(H8:H59)</f>
        <v>9420</v>
      </c>
      <c r="I60" s="133">
        <f>SUM(F60:H60)</f>
        <v>28260</v>
      </c>
      <c r="J60" s="91"/>
      <c r="K60" s="91"/>
      <c r="L60" s="104"/>
    </row>
    <row r="61" spans="2:12" ht="15.75" customHeight="1" thickBot="1">
      <c r="E61" s="82" t="s">
        <v>831</v>
      </c>
      <c r="F61" s="134">
        <f>N91</f>
        <v>1360</v>
      </c>
      <c r="G61" s="134">
        <f>O91</f>
        <v>1104</v>
      </c>
      <c r="H61" s="134">
        <f>P91</f>
        <v>1104</v>
      </c>
      <c r="I61" s="135">
        <f>SUM(F61:H61)</f>
        <v>3568</v>
      </c>
      <c r="J61" s="92"/>
      <c r="K61" s="92"/>
      <c r="L61" s="104"/>
    </row>
    <row r="62" spans="2:12" ht="15.75" thickBot="1">
      <c r="E62" s="83" t="s">
        <v>180</v>
      </c>
      <c r="F62" s="134">
        <f>F60+F61</f>
        <v>10780</v>
      </c>
      <c r="G62" s="134">
        <f t="shared" ref="G62:I62" si="2">G60+G61</f>
        <v>10524</v>
      </c>
      <c r="H62" s="136">
        <f t="shared" si="2"/>
        <v>10524</v>
      </c>
      <c r="I62" s="137">
        <f t="shared" si="2"/>
        <v>31828</v>
      </c>
      <c r="J62" s="93"/>
      <c r="K62" s="93"/>
      <c r="L62" s="108"/>
    </row>
    <row r="63" spans="2:12">
      <c r="E63" s="114"/>
      <c r="F63" s="115"/>
      <c r="G63" s="115"/>
      <c r="H63" s="115"/>
      <c r="I63" s="93"/>
      <c r="J63" s="93"/>
      <c r="K63" s="93"/>
      <c r="L63" s="108"/>
    </row>
    <row r="64" spans="2:12">
      <c r="I64" s="103"/>
      <c r="J64" s="105"/>
      <c r="K64" s="105"/>
      <c r="L64" s="104"/>
    </row>
    <row r="65" spans="3:17">
      <c r="F65" s="15"/>
      <c r="G65" s="15"/>
      <c r="H65" s="15"/>
      <c r="L65" s="104"/>
    </row>
    <row r="66" spans="3:17">
      <c r="C66" s="16" t="s">
        <v>826</v>
      </c>
      <c r="D66" s="16"/>
      <c r="E66" s="16"/>
      <c r="F66" s="16"/>
      <c r="G66" s="16"/>
      <c r="H66" s="5"/>
      <c r="I66" s="6"/>
      <c r="J66" s="84"/>
      <c r="K66" s="84"/>
      <c r="L66" s="4" t="s">
        <v>815</v>
      </c>
    </row>
    <row r="67" spans="3:17" ht="41.25" customHeight="1">
      <c r="C67" s="35" t="s">
        <v>119</v>
      </c>
      <c r="D67" s="68" t="s">
        <v>120</v>
      </c>
      <c r="E67" s="68"/>
      <c r="F67" s="34" t="str">
        <f>F7</f>
        <v>LETO 1</v>
      </c>
      <c r="G67" s="34" t="str">
        <f>G7</f>
        <v>LETO 2</v>
      </c>
      <c r="H67" s="34" t="str">
        <f>H7</f>
        <v>LETO 3</v>
      </c>
      <c r="I67" s="34" t="s">
        <v>8</v>
      </c>
      <c r="J67" s="89"/>
      <c r="K67" s="89"/>
      <c r="L67" s="63" t="s">
        <v>119</v>
      </c>
      <c r="M67" s="32" t="s">
        <v>848</v>
      </c>
      <c r="N67" s="34" t="str">
        <f>F67</f>
        <v>LETO 1</v>
      </c>
      <c r="O67" s="34" t="str">
        <f>G67</f>
        <v>LETO 2</v>
      </c>
      <c r="P67" s="34" t="str">
        <f>H67</f>
        <v>LETO 3</v>
      </c>
      <c r="Q67" s="34" t="s">
        <v>179</v>
      </c>
    </row>
    <row r="68" spans="3:17">
      <c r="C68" s="36" t="s">
        <v>121</v>
      </c>
      <c r="D68" s="67" t="s">
        <v>820</v>
      </c>
      <c r="E68" s="67"/>
      <c r="F68" s="37" t="s">
        <v>122</v>
      </c>
      <c r="G68" s="37" t="s">
        <v>122</v>
      </c>
      <c r="H68" s="37" t="s">
        <v>122</v>
      </c>
      <c r="I68" s="37" t="s">
        <v>122</v>
      </c>
      <c r="J68" s="88"/>
      <c r="K68" s="88"/>
      <c r="L68" s="36" t="s">
        <v>121</v>
      </c>
      <c r="M68" s="33" t="s">
        <v>812</v>
      </c>
      <c r="N68" s="33" t="s">
        <v>812</v>
      </c>
      <c r="O68" s="33" t="s">
        <v>812</v>
      </c>
      <c r="P68" s="33" t="s">
        <v>812</v>
      </c>
      <c r="Q68" s="33" t="s">
        <v>812</v>
      </c>
    </row>
    <row r="69" spans="3:17" ht="32.25" customHeight="1">
      <c r="C69" s="7" t="s">
        <v>123</v>
      </c>
      <c r="D69" s="65" t="s">
        <v>879</v>
      </c>
      <c r="E69" s="66"/>
      <c r="F69" s="138">
        <v>12</v>
      </c>
      <c r="G69" s="138">
        <v>12</v>
      </c>
      <c r="H69" s="138">
        <v>12</v>
      </c>
      <c r="I69" s="138">
        <f>SUM(F69:H69)</f>
        <v>36</v>
      </c>
      <c r="J69" s="94"/>
      <c r="K69" s="94"/>
      <c r="L69" s="7" t="s">
        <v>123</v>
      </c>
      <c r="M69" s="149">
        <v>20</v>
      </c>
      <c r="N69" s="138">
        <f>M69*F69</f>
        <v>240</v>
      </c>
      <c r="O69" s="138">
        <f>M69*G69</f>
        <v>240</v>
      </c>
      <c r="P69" s="138">
        <f>H69*M69</f>
        <v>240</v>
      </c>
      <c r="Q69" s="138">
        <f>M69*I69</f>
        <v>720</v>
      </c>
    </row>
    <row r="70" spans="3:17" ht="32.25" customHeight="1">
      <c r="C70" s="7" t="s">
        <v>124</v>
      </c>
      <c r="D70" s="65" t="s">
        <v>125</v>
      </c>
      <c r="E70" s="66"/>
      <c r="F70" s="138">
        <v>12</v>
      </c>
      <c r="G70" s="138">
        <v>12</v>
      </c>
      <c r="H70" s="138">
        <v>12</v>
      </c>
      <c r="I70" s="138">
        <f>SUM(F70:H70)</f>
        <v>36</v>
      </c>
      <c r="J70" s="94"/>
      <c r="K70" s="94"/>
      <c r="L70" s="7" t="s">
        <v>124</v>
      </c>
      <c r="M70" s="149">
        <v>2</v>
      </c>
      <c r="N70" s="138">
        <f>M70*F70</f>
        <v>24</v>
      </c>
      <c r="O70" s="138">
        <f>M70*G70</f>
        <v>24</v>
      </c>
      <c r="P70" s="138">
        <f>H70*M70</f>
        <v>24</v>
      </c>
      <c r="Q70" s="138">
        <f>M70*I70</f>
        <v>72</v>
      </c>
    </row>
    <row r="71" spans="3:17" ht="32.25" customHeight="1">
      <c r="C71" s="7" t="s">
        <v>126</v>
      </c>
      <c r="D71" s="65" t="s">
        <v>880</v>
      </c>
      <c r="E71" s="66"/>
      <c r="F71" s="138">
        <v>5</v>
      </c>
      <c r="G71" s="139">
        <v>3</v>
      </c>
      <c r="H71" s="139">
        <v>3</v>
      </c>
      <c r="I71" s="138">
        <f>SUM(F71:H71)</f>
        <v>11</v>
      </c>
      <c r="J71" s="94"/>
      <c r="K71" s="94"/>
      <c r="L71" s="7" t="s">
        <v>126</v>
      </c>
      <c r="M71" s="149">
        <v>8</v>
      </c>
      <c r="N71" s="138">
        <f>M71*F71</f>
        <v>40</v>
      </c>
      <c r="O71" s="138">
        <f>M71*G71</f>
        <v>24</v>
      </c>
      <c r="P71" s="138">
        <f>H71*M71</f>
        <v>24</v>
      </c>
      <c r="Q71" s="138">
        <f>M71*I71</f>
        <v>88</v>
      </c>
    </row>
    <row r="72" spans="3:17" ht="32.25" customHeight="1">
      <c r="C72" s="7" t="s">
        <v>127</v>
      </c>
      <c r="D72" s="65" t="s">
        <v>128</v>
      </c>
      <c r="E72" s="66"/>
      <c r="F72" s="138">
        <v>5</v>
      </c>
      <c r="G72" s="138">
        <v>3</v>
      </c>
      <c r="H72" s="138">
        <v>3</v>
      </c>
      <c r="I72" s="138">
        <f>SUM(F72:H72)</f>
        <v>11</v>
      </c>
      <c r="J72" s="94"/>
      <c r="K72" s="94"/>
      <c r="L72" s="7" t="s">
        <v>127</v>
      </c>
      <c r="M72" s="149">
        <v>16</v>
      </c>
      <c r="N72" s="138">
        <f>M72*F72</f>
        <v>80</v>
      </c>
      <c r="O72" s="138">
        <f>M72*G72</f>
        <v>48</v>
      </c>
      <c r="P72" s="138">
        <f>H72*M72</f>
        <v>48</v>
      </c>
      <c r="Q72" s="138">
        <f>M72*I72</f>
        <v>176</v>
      </c>
    </row>
    <row r="73" spans="3:17" ht="32.25" customHeight="1">
      <c r="C73" s="7" t="s">
        <v>129</v>
      </c>
      <c r="D73" s="65" t="s">
        <v>130</v>
      </c>
      <c r="E73" s="66"/>
      <c r="F73" s="138">
        <v>5</v>
      </c>
      <c r="G73" s="138">
        <v>3</v>
      </c>
      <c r="H73" s="138">
        <v>3</v>
      </c>
      <c r="I73" s="138">
        <f>SUM(F73:H73)</f>
        <v>11</v>
      </c>
      <c r="J73" s="94"/>
      <c r="K73" s="94"/>
      <c r="L73" s="7" t="s">
        <v>129</v>
      </c>
      <c r="M73" s="149">
        <v>16</v>
      </c>
      <c r="N73" s="138">
        <f>M73*F73</f>
        <v>80</v>
      </c>
      <c r="O73" s="138">
        <f>M73*G73</f>
        <v>48</v>
      </c>
      <c r="P73" s="138">
        <f>H73*M73</f>
        <v>48</v>
      </c>
      <c r="Q73" s="138">
        <f>M73*I73</f>
        <v>176</v>
      </c>
    </row>
    <row r="74" spans="3:17" ht="32.25" customHeight="1">
      <c r="C74" s="36" t="s">
        <v>131</v>
      </c>
      <c r="D74" s="67" t="s">
        <v>821</v>
      </c>
      <c r="E74" s="67"/>
      <c r="F74" s="37" t="s">
        <v>122</v>
      </c>
      <c r="G74" s="37" t="s">
        <v>122</v>
      </c>
      <c r="H74" s="37" t="s">
        <v>122</v>
      </c>
      <c r="I74" s="37" t="s">
        <v>122</v>
      </c>
      <c r="J74" s="88"/>
      <c r="K74" s="88"/>
      <c r="L74" s="36" t="s">
        <v>131</v>
      </c>
      <c r="M74" s="33" t="s">
        <v>812</v>
      </c>
      <c r="N74" s="33" t="s">
        <v>812</v>
      </c>
      <c r="O74" s="33" t="s">
        <v>812</v>
      </c>
      <c r="P74" s="33" t="s">
        <v>812</v>
      </c>
      <c r="Q74" s="33" t="s">
        <v>812</v>
      </c>
    </row>
    <row r="75" spans="3:17" ht="32.25" customHeight="1">
      <c r="C75" s="9" t="s">
        <v>132</v>
      </c>
      <c r="D75" s="65" t="s">
        <v>133</v>
      </c>
      <c r="E75" s="66"/>
      <c r="F75" s="138">
        <v>0</v>
      </c>
      <c r="G75" s="138">
        <v>0</v>
      </c>
      <c r="H75" s="138">
        <v>0</v>
      </c>
      <c r="I75" s="138">
        <v>0</v>
      </c>
      <c r="J75" s="94"/>
      <c r="K75" s="94"/>
      <c r="L75" s="9" t="s">
        <v>132</v>
      </c>
      <c r="M75" s="149">
        <v>40</v>
      </c>
      <c r="N75" s="138">
        <f>M75*F75</f>
        <v>0</v>
      </c>
      <c r="O75" s="138">
        <f>M75*G75</f>
        <v>0</v>
      </c>
      <c r="P75" s="138">
        <f>H75*M75</f>
        <v>0</v>
      </c>
      <c r="Q75" s="138">
        <f>M75*I75</f>
        <v>0</v>
      </c>
    </row>
    <row r="76" spans="3:17" ht="32.25" customHeight="1">
      <c r="C76" s="9" t="s">
        <v>134</v>
      </c>
      <c r="D76" s="65" t="s">
        <v>135</v>
      </c>
      <c r="E76" s="66"/>
      <c r="F76" s="138">
        <v>0</v>
      </c>
      <c r="G76" s="138">
        <v>0</v>
      </c>
      <c r="H76" s="138">
        <v>0</v>
      </c>
      <c r="I76" s="138">
        <v>0</v>
      </c>
      <c r="J76" s="94"/>
      <c r="K76" s="94"/>
      <c r="L76" s="9" t="s">
        <v>134</v>
      </c>
      <c r="M76" s="149">
        <v>40</v>
      </c>
      <c r="N76" s="138">
        <f>M76*F76</f>
        <v>0</v>
      </c>
      <c r="O76" s="138">
        <f>M76*G76</f>
        <v>0</v>
      </c>
      <c r="P76" s="138">
        <f>H76*M76</f>
        <v>0</v>
      </c>
      <c r="Q76" s="138">
        <f>M76*I76</f>
        <v>0</v>
      </c>
    </row>
    <row r="77" spans="3:17" ht="32.25" customHeight="1">
      <c r="C77" s="9" t="s">
        <v>136</v>
      </c>
      <c r="D77" s="65" t="s">
        <v>137</v>
      </c>
      <c r="E77" s="66"/>
      <c r="F77" s="138">
        <v>0</v>
      </c>
      <c r="G77" s="138">
        <v>0</v>
      </c>
      <c r="H77" s="138">
        <v>0</v>
      </c>
      <c r="I77" s="138">
        <v>0</v>
      </c>
      <c r="J77" s="94"/>
      <c r="K77" s="94"/>
      <c r="L77" s="9" t="s">
        <v>136</v>
      </c>
      <c r="M77" s="149">
        <v>24</v>
      </c>
      <c r="N77" s="138">
        <f>M77*F77</f>
        <v>0</v>
      </c>
      <c r="O77" s="138">
        <f>M77*G77</f>
        <v>0</v>
      </c>
      <c r="P77" s="138">
        <f>H77*M77</f>
        <v>0</v>
      </c>
      <c r="Q77" s="138">
        <f>M77*I77</f>
        <v>0</v>
      </c>
    </row>
    <row r="78" spans="3:17" ht="32.25" customHeight="1">
      <c r="C78" s="36" t="s">
        <v>138</v>
      </c>
      <c r="D78" s="69" t="s">
        <v>821</v>
      </c>
      <c r="E78" s="70"/>
      <c r="F78" s="37" t="s">
        <v>122</v>
      </c>
      <c r="G78" s="37" t="s">
        <v>122</v>
      </c>
      <c r="H78" s="37" t="s">
        <v>122</v>
      </c>
      <c r="I78" s="37" t="s">
        <v>122</v>
      </c>
      <c r="J78" s="88"/>
      <c r="K78" s="88"/>
      <c r="L78" s="36" t="s">
        <v>138</v>
      </c>
      <c r="M78" s="33" t="s">
        <v>812</v>
      </c>
      <c r="N78" s="33" t="s">
        <v>812</v>
      </c>
      <c r="O78" s="33" t="s">
        <v>812</v>
      </c>
      <c r="P78" s="33" t="s">
        <v>812</v>
      </c>
      <c r="Q78" s="33" t="s">
        <v>812</v>
      </c>
    </row>
    <row r="79" spans="3:17" ht="32.25" customHeight="1">
      <c r="C79" s="9" t="s">
        <v>139</v>
      </c>
      <c r="D79" s="65" t="s">
        <v>140</v>
      </c>
      <c r="E79" s="66"/>
      <c r="F79" s="138">
        <v>0</v>
      </c>
      <c r="G79" s="138">
        <v>0</v>
      </c>
      <c r="H79" s="138">
        <v>0</v>
      </c>
      <c r="I79" s="138">
        <v>0</v>
      </c>
      <c r="J79" s="94"/>
      <c r="K79" s="94"/>
      <c r="L79" s="9" t="s">
        <v>139</v>
      </c>
      <c r="M79" s="149">
        <v>24</v>
      </c>
      <c r="N79" s="138">
        <f>M79*F79</f>
        <v>0</v>
      </c>
      <c r="O79" s="138">
        <f>M79*G79</f>
        <v>0</v>
      </c>
      <c r="P79" s="138">
        <f>H79*M79</f>
        <v>0</v>
      </c>
      <c r="Q79" s="138">
        <f>M79*I79</f>
        <v>0</v>
      </c>
    </row>
    <row r="80" spans="3:17" ht="32.25" customHeight="1">
      <c r="C80" s="9" t="s">
        <v>141</v>
      </c>
      <c r="D80" s="65" t="s">
        <v>178</v>
      </c>
      <c r="E80" s="66"/>
      <c r="F80" s="138">
        <v>0</v>
      </c>
      <c r="G80" s="138">
        <v>0</v>
      </c>
      <c r="H80" s="138">
        <v>0</v>
      </c>
      <c r="I80" s="138">
        <v>0</v>
      </c>
      <c r="J80" s="94"/>
      <c r="K80" s="94"/>
      <c r="L80" s="9" t="s">
        <v>141</v>
      </c>
      <c r="M80" s="149">
        <v>24</v>
      </c>
      <c r="N80" s="138">
        <f>M80*F80</f>
        <v>0</v>
      </c>
      <c r="O80" s="138">
        <f>M80*G80</f>
        <v>0</v>
      </c>
      <c r="P80" s="138">
        <f>H80*M80</f>
        <v>0</v>
      </c>
      <c r="Q80" s="138">
        <f>M80*I80</f>
        <v>0</v>
      </c>
    </row>
    <row r="81" spans="3:17" ht="32.25" customHeight="1">
      <c r="C81" s="36" t="s">
        <v>142</v>
      </c>
      <c r="D81" s="67" t="s">
        <v>821</v>
      </c>
      <c r="E81" s="67"/>
      <c r="F81" s="37" t="s">
        <v>122</v>
      </c>
      <c r="G81" s="37" t="s">
        <v>122</v>
      </c>
      <c r="H81" s="37" t="s">
        <v>122</v>
      </c>
      <c r="I81" s="37" t="s">
        <v>122</v>
      </c>
      <c r="J81" s="88"/>
      <c r="K81" s="88"/>
      <c r="L81" s="36" t="s">
        <v>142</v>
      </c>
      <c r="M81" s="33" t="s">
        <v>812</v>
      </c>
      <c r="N81" s="33" t="s">
        <v>812</v>
      </c>
      <c r="O81" s="33" t="s">
        <v>812</v>
      </c>
      <c r="P81" s="33" t="s">
        <v>812</v>
      </c>
      <c r="Q81" s="33" t="s">
        <v>812</v>
      </c>
    </row>
    <row r="82" spans="3:17" ht="32.25" customHeight="1">
      <c r="C82" s="9" t="s">
        <v>143</v>
      </c>
      <c r="D82" s="65" t="s">
        <v>144</v>
      </c>
      <c r="E82" s="66"/>
      <c r="F82" s="138">
        <v>0</v>
      </c>
      <c r="G82" s="139">
        <v>0</v>
      </c>
      <c r="H82" s="139">
        <v>0</v>
      </c>
      <c r="I82" s="138">
        <v>0</v>
      </c>
      <c r="J82" s="94"/>
      <c r="K82" s="94"/>
      <c r="L82" s="9" t="s">
        <v>143</v>
      </c>
      <c r="M82" s="149">
        <v>16</v>
      </c>
      <c r="N82" s="138">
        <f>M82*F82</f>
        <v>0</v>
      </c>
      <c r="O82" s="138">
        <f>M82*G82</f>
        <v>0</v>
      </c>
      <c r="P82" s="138">
        <f>H82*M82</f>
        <v>0</v>
      </c>
      <c r="Q82" s="138">
        <f>M82*I82</f>
        <v>0</v>
      </c>
    </row>
    <row r="83" spans="3:17" ht="32.25" customHeight="1">
      <c r="C83" s="9" t="s">
        <v>145</v>
      </c>
      <c r="D83" s="65" t="s">
        <v>146</v>
      </c>
      <c r="E83" s="66"/>
      <c r="F83" s="138">
        <v>26</v>
      </c>
      <c r="G83" s="138">
        <v>15</v>
      </c>
      <c r="H83" s="138">
        <v>15</v>
      </c>
      <c r="I83" s="138">
        <f>SUM(F83:H83)</f>
        <v>56</v>
      </c>
      <c r="J83" s="94"/>
      <c r="K83" s="94"/>
      <c r="L83" s="9" t="s">
        <v>145</v>
      </c>
      <c r="M83" s="149">
        <v>16</v>
      </c>
      <c r="N83" s="138">
        <f>M83*F83</f>
        <v>416</v>
      </c>
      <c r="O83" s="138">
        <f>M83*G83</f>
        <v>240</v>
      </c>
      <c r="P83" s="138">
        <f>H83*M83</f>
        <v>240</v>
      </c>
      <c r="Q83" s="138">
        <f>M83*I83</f>
        <v>896</v>
      </c>
    </row>
    <row r="84" spans="3:17" ht="32.25" customHeight="1">
      <c r="C84" s="9" t="s">
        <v>147</v>
      </c>
      <c r="D84" s="65" t="s">
        <v>148</v>
      </c>
      <c r="E84" s="66"/>
      <c r="F84" s="138">
        <v>0</v>
      </c>
      <c r="G84" s="138">
        <v>0</v>
      </c>
      <c r="H84" s="138">
        <v>0</v>
      </c>
      <c r="I84" s="138">
        <v>0</v>
      </c>
      <c r="J84" s="94"/>
      <c r="K84" s="94"/>
      <c r="L84" s="9" t="s">
        <v>147</v>
      </c>
      <c r="M84" s="149">
        <v>16</v>
      </c>
      <c r="N84" s="138">
        <f>M84*F84</f>
        <v>0</v>
      </c>
      <c r="O84" s="138">
        <f>M84*G84</f>
        <v>0</v>
      </c>
      <c r="P84" s="138">
        <f>H84*M84</f>
        <v>0</v>
      </c>
      <c r="Q84" s="138">
        <f>M84*I84</f>
        <v>0</v>
      </c>
    </row>
    <row r="85" spans="3:17" ht="32.25" customHeight="1">
      <c r="C85" s="9" t="s">
        <v>149</v>
      </c>
      <c r="D85" s="65" t="s">
        <v>150</v>
      </c>
      <c r="E85" s="66"/>
      <c r="F85" s="138">
        <v>0</v>
      </c>
      <c r="G85" s="138">
        <v>0</v>
      </c>
      <c r="H85" s="138">
        <v>0</v>
      </c>
      <c r="I85" s="138">
        <v>0</v>
      </c>
      <c r="J85" s="94"/>
      <c r="K85" s="94"/>
      <c r="L85" s="9" t="s">
        <v>149</v>
      </c>
      <c r="M85" s="149">
        <v>16</v>
      </c>
      <c r="N85" s="138">
        <f>M85*F85</f>
        <v>0</v>
      </c>
      <c r="O85" s="138">
        <f>M85*G85</f>
        <v>0</v>
      </c>
      <c r="P85" s="138">
        <f>H85*M85</f>
        <v>0</v>
      </c>
      <c r="Q85" s="138">
        <f>M85*I85</f>
        <v>0</v>
      </c>
    </row>
    <row r="86" spans="3:17" ht="32.25" customHeight="1">
      <c r="C86" s="36" t="s">
        <v>151</v>
      </c>
      <c r="D86" s="67" t="s">
        <v>822</v>
      </c>
      <c r="E86" s="67"/>
      <c r="F86" s="37" t="s">
        <v>122</v>
      </c>
      <c r="G86" s="37" t="s">
        <v>122</v>
      </c>
      <c r="H86" s="37" t="s">
        <v>122</v>
      </c>
      <c r="I86" s="37" t="s">
        <v>122</v>
      </c>
      <c r="J86" s="88"/>
      <c r="K86" s="88"/>
      <c r="L86" s="36" t="s">
        <v>151</v>
      </c>
      <c r="M86" s="33" t="s">
        <v>812</v>
      </c>
      <c r="N86" s="33" t="s">
        <v>812</v>
      </c>
      <c r="O86" s="33" t="s">
        <v>812</v>
      </c>
      <c r="P86" s="33" t="s">
        <v>812</v>
      </c>
      <c r="Q86" s="33" t="s">
        <v>812</v>
      </c>
    </row>
    <row r="87" spans="3:17" ht="32.25" customHeight="1">
      <c r="C87" s="9" t="s">
        <v>152</v>
      </c>
      <c r="D87" s="65" t="s">
        <v>881</v>
      </c>
      <c r="E87" s="66"/>
      <c r="F87" s="138">
        <v>30</v>
      </c>
      <c r="G87" s="138">
        <v>30</v>
      </c>
      <c r="H87" s="138">
        <v>30</v>
      </c>
      <c r="I87" s="138">
        <f>SUM(F87:H87)</f>
        <v>90</v>
      </c>
      <c r="J87" s="94"/>
      <c r="K87" s="94"/>
      <c r="L87" s="9" t="s">
        <v>152</v>
      </c>
      <c r="M87" s="149">
        <v>16</v>
      </c>
      <c r="N87" s="138">
        <f>M87*F87</f>
        <v>480</v>
      </c>
      <c r="O87" s="138">
        <f>M87*G87</f>
        <v>480</v>
      </c>
      <c r="P87" s="138">
        <f>H87*M87</f>
        <v>480</v>
      </c>
      <c r="Q87" s="138">
        <f>M87*I87</f>
        <v>1440</v>
      </c>
    </row>
    <row r="88" spans="3:17" ht="18.75" customHeight="1">
      <c r="C88" s="5"/>
      <c r="D88" s="10"/>
      <c r="E88" s="11"/>
      <c r="F88" s="140"/>
      <c r="G88" s="140"/>
      <c r="H88" s="140"/>
      <c r="I88" s="140"/>
      <c r="J88" s="95"/>
      <c r="K88" s="95"/>
      <c r="L88" s="104"/>
      <c r="M88" s="30"/>
    </row>
    <row r="89" spans="3:17" ht="15.75">
      <c r="C89" s="5"/>
      <c r="D89" s="10"/>
      <c r="E89" s="101" t="s">
        <v>817</v>
      </c>
      <c r="F89" s="141">
        <f>SUM(F69:F73)</f>
        <v>39</v>
      </c>
      <c r="G89" s="142">
        <f>SUM(G69:G73)</f>
        <v>33</v>
      </c>
      <c r="H89" s="142">
        <f>SUM(H69:H73)</f>
        <v>33</v>
      </c>
      <c r="I89" s="142">
        <f>SUM(F89:H89)</f>
        <v>105</v>
      </c>
      <c r="J89" s="96"/>
      <c r="K89" s="102" t="s">
        <v>817</v>
      </c>
      <c r="L89" s="102"/>
      <c r="M89" s="102"/>
      <c r="N89" s="150">
        <f>(SUM(N69:N73))</f>
        <v>464</v>
      </c>
      <c r="O89" s="151">
        <f>(SUM(O69:O73))</f>
        <v>384</v>
      </c>
      <c r="P89" s="151">
        <f>(SUM(P69:P73))</f>
        <v>384</v>
      </c>
      <c r="Q89" s="151">
        <f>(SUM(Q69:Q73))</f>
        <v>1232</v>
      </c>
    </row>
    <row r="90" spans="3:17" ht="15.75">
      <c r="C90" s="5"/>
      <c r="D90" s="5"/>
      <c r="E90" s="101" t="s">
        <v>818</v>
      </c>
      <c r="F90" s="141">
        <f>F75+F76+F77+F79+F80+F82+F83+F84+F85+F87</f>
        <v>56</v>
      </c>
      <c r="G90" s="142">
        <f>G75+G76+G77+G79+G80+G82+G83+G84+G85+G87</f>
        <v>45</v>
      </c>
      <c r="H90" s="142">
        <f>H75+H76+H77+H79+H80+H82+H83+H84+H85+H87</f>
        <v>45</v>
      </c>
      <c r="I90" s="142">
        <f>SUM(F90:H90)</f>
        <v>146</v>
      </c>
      <c r="J90" s="96"/>
      <c r="K90" s="102" t="s">
        <v>818</v>
      </c>
      <c r="L90" s="102"/>
      <c r="M90" s="102"/>
      <c r="N90" s="152">
        <f>SUM(N75:N87)</f>
        <v>896</v>
      </c>
      <c r="O90" s="153">
        <f>SUM(O75:O87)</f>
        <v>720</v>
      </c>
      <c r="P90" s="153">
        <f>SUM(P75:P87)</f>
        <v>720</v>
      </c>
      <c r="Q90" s="153">
        <f>SUM(Q75:Q87)</f>
        <v>2336</v>
      </c>
    </row>
    <row r="91" spans="3:17">
      <c r="E91" s="13"/>
      <c r="K91" s="102" t="s">
        <v>816</v>
      </c>
      <c r="L91" s="102"/>
      <c r="M91" s="102"/>
      <c r="N91" s="154">
        <f>SUM(N69:N87)</f>
        <v>1360</v>
      </c>
      <c r="O91" s="155">
        <f>SUM(O69:O87)</f>
        <v>1104</v>
      </c>
      <c r="P91" s="155">
        <f>SUM(P69:P87)</f>
        <v>1104</v>
      </c>
      <c r="Q91" s="156">
        <f>SUM(Q69:Q87)</f>
        <v>3568</v>
      </c>
    </row>
    <row r="92" spans="3:17" s="87" customFormat="1">
      <c r="E92" s="116"/>
      <c r="K92" s="113"/>
      <c r="L92" s="113"/>
      <c r="M92" s="113"/>
      <c r="N92" s="117"/>
      <c r="O92" s="117"/>
      <c r="P92" s="117"/>
      <c r="Q92" s="117"/>
    </row>
    <row r="93" spans="3:17">
      <c r="M93" s="30"/>
    </row>
    <row r="94" spans="3:17">
      <c r="C94" s="4" t="s">
        <v>873</v>
      </c>
      <c r="D94" s="4"/>
      <c r="E94" s="4"/>
      <c r="F94" s="19"/>
      <c r="G94" s="16"/>
      <c r="H94" s="5"/>
      <c r="I94" s="18"/>
      <c r="J94" s="85"/>
      <c r="K94" s="85"/>
      <c r="L94" s="85"/>
      <c r="M94" s="30"/>
      <c r="N94" s="22"/>
      <c r="O94" s="22"/>
      <c r="P94" s="22"/>
      <c r="Q94" s="22"/>
    </row>
    <row r="95" spans="3:17" ht="24">
      <c r="C95" s="71" t="s">
        <v>823</v>
      </c>
      <c r="D95" s="71" t="s">
        <v>824</v>
      </c>
      <c r="E95" s="72" t="s">
        <v>825</v>
      </c>
      <c r="F95" s="34" t="str">
        <f>F7</f>
        <v>LETO 1</v>
      </c>
      <c r="G95" s="34" t="str">
        <f>G7</f>
        <v>LETO 2</v>
      </c>
      <c r="H95" s="34" t="str">
        <f>H7</f>
        <v>LETO 3</v>
      </c>
      <c r="I95" s="34" t="s">
        <v>8</v>
      </c>
      <c r="J95" s="89"/>
      <c r="K95" s="89"/>
      <c r="L95" s="85"/>
    </row>
    <row r="96" spans="3:17">
      <c r="C96" s="71"/>
      <c r="D96" s="71" t="s">
        <v>156</v>
      </c>
      <c r="E96" s="72"/>
      <c r="F96" s="34" t="s">
        <v>819</v>
      </c>
      <c r="G96" s="34" t="s">
        <v>819</v>
      </c>
      <c r="H96" s="34" t="s">
        <v>819</v>
      </c>
      <c r="I96" s="34" t="s">
        <v>819</v>
      </c>
      <c r="J96" s="89"/>
      <c r="K96" s="89"/>
      <c r="L96" s="85"/>
    </row>
    <row r="97" spans="3:12">
      <c r="C97" s="8">
        <v>1</v>
      </c>
      <c r="D97" s="8" t="s">
        <v>849</v>
      </c>
      <c r="E97" s="40" t="s">
        <v>158</v>
      </c>
      <c r="F97" s="139">
        <v>1800</v>
      </c>
      <c r="G97" s="139">
        <v>1800</v>
      </c>
      <c r="H97" s="139">
        <v>1800</v>
      </c>
      <c r="I97" s="139">
        <f>SUM(F97:H97)</f>
        <v>5400</v>
      </c>
      <c r="J97" s="98"/>
      <c r="K97" s="98"/>
      <c r="L97" s="85"/>
    </row>
    <row r="98" spans="3:12">
      <c r="C98" s="8">
        <v>2</v>
      </c>
      <c r="D98" s="43" t="s">
        <v>850</v>
      </c>
      <c r="E98" s="44" t="s">
        <v>160</v>
      </c>
      <c r="F98" s="143">
        <v>1540</v>
      </c>
      <c r="G98" s="143">
        <f t="shared" ref="G98:G106" si="3">F98</f>
        <v>1540</v>
      </c>
      <c r="H98" s="143">
        <f t="shared" ref="H98:H106" si="4">F98</f>
        <v>1540</v>
      </c>
      <c r="I98" s="143">
        <f t="shared" ref="I98:I107" si="5">SUM(F98:H98)</f>
        <v>4620</v>
      </c>
      <c r="J98" s="98"/>
      <c r="K98" s="98"/>
      <c r="L98" s="85"/>
    </row>
    <row r="99" spans="3:12">
      <c r="C99" s="8">
        <v>3</v>
      </c>
      <c r="D99" s="43" t="s">
        <v>161</v>
      </c>
      <c r="E99" s="44" t="s">
        <v>160</v>
      </c>
      <c r="F99" s="143">
        <v>1540</v>
      </c>
      <c r="G99" s="143">
        <f t="shared" si="3"/>
        <v>1540</v>
      </c>
      <c r="H99" s="143">
        <f t="shared" si="4"/>
        <v>1540</v>
      </c>
      <c r="I99" s="143">
        <f t="shared" si="5"/>
        <v>4620</v>
      </c>
      <c r="J99" s="98"/>
      <c r="K99" s="98"/>
      <c r="L99" s="85"/>
    </row>
    <row r="100" spans="3:12">
      <c r="C100" s="8">
        <v>4</v>
      </c>
      <c r="D100" s="43" t="s">
        <v>162</v>
      </c>
      <c r="E100" s="44" t="s">
        <v>160</v>
      </c>
      <c r="F100" s="143">
        <v>1540</v>
      </c>
      <c r="G100" s="143">
        <f t="shared" si="3"/>
        <v>1540</v>
      </c>
      <c r="H100" s="143">
        <f t="shared" si="4"/>
        <v>1540</v>
      </c>
      <c r="I100" s="143">
        <f t="shared" si="5"/>
        <v>4620</v>
      </c>
      <c r="J100" s="98"/>
      <c r="K100" s="98"/>
      <c r="L100" s="85"/>
    </row>
    <row r="101" spans="3:12">
      <c r="C101" s="8">
        <v>5</v>
      </c>
      <c r="D101" s="8" t="s">
        <v>163</v>
      </c>
      <c r="E101" s="41" t="s">
        <v>164</v>
      </c>
      <c r="F101" s="139">
        <v>100</v>
      </c>
      <c r="G101" s="139">
        <f t="shared" si="3"/>
        <v>100</v>
      </c>
      <c r="H101" s="139">
        <f t="shared" si="4"/>
        <v>100</v>
      </c>
      <c r="I101" s="139">
        <f t="shared" si="5"/>
        <v>300</v>
      </c>
      <c r="J101" s="98"/>
      <c r="K101" s="98"/>
      <c r="L101" s="85"/>
    </row>
    <row r="102" spans="3:12">
      <c r="C102" s="8">
        <v>6</v>
      </c>
      <c r="D102" s="8" t="s">
        <v>165</v>
      </c>
      <c r="E102" s="29" t="s">
        <v>166</v>
      </c>
      <c r="F102" s="139">
        <v>400</v>
      </c>
      <c r="G102" s="139">
        <f t="shared" si="3"/>
        <v>400</v>
      </c>
      <c r="H102" s="139">
        <f t="shared" si="4"/>
        <v>400</v>
      </c>
      <c r="I102" s="139">
        <f t="shared" si="5"/>
        <v>1200</v>
      </c>
      <c r="J102" s="98"/>
      <c r="K102" s="98"/>
      <c r="L102" s="85"/>
    </row>
    <row r="103" spans="3:12">
      <c r="C103" s="8">
        <v>7</v>
      </c>
      <c r="D103" s="8" t="s">
        <v>167</v>
      </c>
      <c r="E103" s="29" t="s">
        <v>168</v>
      </c>
      <c r="F103" s="139">
        <v>100</v>
      </c>
      <c r="G103" s="139">
        <f>F103</f>
        <v>100</v>
      </c>
      <c r="H103" s="139">
        <f>F103</f>
        <v>100</v>
      </c>
      <c r="I103" s="139">
        <f t="shared" si="5"/>
        <v>300</v>
      </c>
      <c r="J103" s="98"/>
      <c r="K103" s="98"/>
      <c r="L103" s="85"/>
    </row>
    <row r="104" spans="3:12">
      <c r="C104" s="8">
        <v>8</v>
      </c>
      <c r="D104" s="8" t="s">
        <v>169</v>
      </c>
      <c r="E104" s="29" t="s">
        <v>170</v>
      </c>
      <c r="F104" s="139">
        <v>100</v>
      </c>
      <c r="G104" s="139">
        <f>F104</f>
        <v>100</v>
      </c>
      <c r="H104" s="139">
        <f>F104</f>
        <v>100</v>
      </c>
      <c r="I104" s="139">
        <f t="shared" si="5"/>
        <v>300</v>
      </c>
      <c r="J104" s="98"/>
      <c r="K104" s="98"/>
      <c r="L104" s="85"/>
    </row>
    <row r="105" spans="3:12">
      <c r="C105" s="8">
        <v>9</v>
      </c>
      <c r="D105" s="47" t="s">
        <v>171</v>
      </c>
      <c r="E105" s="48" t="s">
        <v>172</v>
      </c>
      <c r="F105" s="144">
        <v>300</v>
      </c>
      <c r="G105" s="144">
        <f t="shared" si="3"/>
        <v>300</v>
      </c>
      <c r="H105" s="144">
        <f t="shared" si="4"/>
        <v>300</v>
      </c>
      <c r="I105" s="144">
        <f t="shared" si="5"/>
        <v>900</v>
      </c>
      <c r="J105" s="98"/>
      <c r="K105" s="98"/>
      <c r="L105" s="85"/>
    </row>
    <row r="106" spans="3:12">
      <c r="C106" s="8">
        <v>10</v>
      </c>
      <c r="D106" s="8" t="s">
        <v>570</v>
      </c>
      <c r="E106" s="29" t="s">
        <v>173</v>
      </c>
      <c r="F106" s="139">
        <v>1800</v>
      </c>
      <c r="G106" s="139">
        <f t="shared" si="3"/>
        <v>1800</v>
      </c>
      <c r="H106" s="139">
        <f t="shared" si="4"/>
        <v>1800</v>
      </c>
      <c r="I106" s="139">
        <f t="shared" si="5"/>
        <v>5400</v>
      </c>
      <c r="J106" s="98"/>
      <c r="K106" s="98"/>
      <c r="L106" s="85"/>
    </row>
    <row r="107" spans="3:12">
      <c r="C107" s="8">
        <v>11</v>
      </c>
      <c r="D107" s="8" t="s">
        <v>174</v>
      </c>
      <c r="E107" s="29" t="s">
        <v>175</v>
      </c>
      <c r="F107" s="139">
        <v>200</v>
      </c>
      <c r="G107" s="139">
        <f>F107</f>
        <v>200</v>
      </c>
      <c r="H107" s="139">
        <f>F107</f>
        <v>200</v>
      </c>
      <c r="I107" s="145">
        <f t="shared" si="5"/>
        <v>600</v>
      </c>
      <c r="J107" s="98"/>
      <c r="K107" s="98"/>
      <c r="L107" s="85"/>
    </row>
    <row r="108" spans="3:12">
      <c r="C108" s="8"/>
      <c r="D108" s="8"/>
      <c r="E108" s="20" t="s">
        <v>176</v>
      </c>
      <c r="F108" s="146">
        <f>SUM(F97:F107)</f>
        <v>9420</v>
      </c>
      <c r="G108" s="146">
        <f t="shared" ref="G108:H108" si="6">SUM(G97:G107)</f>
        <v>9420</v>
      </c>
      <c r="H108" s="147">
        <f t="shared" si="6"/>
        <v>9420</v>
      </c>
      <c r="I108" s="148">
        <f>SUM(F108:H108)</f>
        <v>28260</v>
      </c>
      <c r="J108" s="106"/>
      <c r="K108" s="106"/>
      <c r="L108" s="85"/>
    </row>
    <row r="109" spans="3:12" ht="25.5">
      <c r="C109" s="71" t="s">
        <v>154</v>
      </c>
      <c r="D109" s="73" t="s">
        <v>155</v>
      </c>
      <c r="E109" s="73" t="s">
        <v>872</v>
      </c>
      <c r="F109" s="61" t="str">
        <f>F95</f>
        <v>LETO 1</v>
      </c>
      <c r="G109" s="61" t="str">
        <f t="shared" ref="G109:H109" si="7">G95</f>
        <v>LETO 2</v>
      </c>
      <c r="H109" s="61" t="str">
        <f t="shared" si="7"/>
        <v>LETO 3</v>
      </c>
      <c r="I109" s="61" t="s">
        <v>8</v>
      </c>
      <c r="J109" s="100"/>
      <c r="K109" s="100"/>
      <c r="L109" s="85"/>
    </row>
    <row r="110" spans="3:12">
      <c r="C110" s="71"/>
      <c r="D110" s="73"/>
      <c r="E110" s="73"/>
      <c r="F110" s="37" t="s">
        <v>122</v>
      </c>
      <c r="G110" s="37" t="s">
        <v>122</v>
      </c>
      <c r="H110" s="37" t="s">
        <v>122</v>
      </c>
      <c r="I110" s="37" t="s">
        <v>122</v>
      </c>
      <c r="J110" s="88"/>
      <c r="K110" s="88"/>
      <c r="L110" s="85"/>
    </row>
    <row r="111" spans="3:12" ht="25.5">
      <c r="C111" s="8">
        <v>1</v>
      </c>
      <c r="D111" s="62" t="s">
        <v>860</v>
      </c>
      <c r="E111" s="44" t="s">
        <v>160</v>
      </c>
      <c r="F111" s="143">
        <f>F90</f>
        <v>56</v>
      </c>
      <c r="G111" s="143">
        <f t="shared" ref="G111:H111" si="8">G90</f>
        <v>45</v>
      </c>
      <c r="H111" s="143">
        <f t="shared" si="8"/>
        <v>45</v>
      </c>
      <c r="I111" s="143">
        <f>SUM(F111:H111)</f>
        <v>146</v>
      </c>
      <c r="J111" s="98"/>
      <c r="K111" s="98"/>
      <c r="L111" s="85"/>
    </row>
    <row r="112" spans="3:12">
      <c r="C112" s="8">
        <v>2</v>
      </c>
      <c r="D112" s="47" t="s">
        <v>171</v>
      </c>
      <c r="E112" s="48" t="s">
        <v>177</v>
      </c>
      <c r="F112" s="144">
        <f>F89</f>
        <v>39</v>
      </c>
      <c r="G112" s="144">
        <f t="shared" ref="G112:H112" si="9">G89</f>
        <v>33</v>
      </c>
      <c r="H112" s="144">
        <f t="shared" si="9"/>
        <v>33</v>
      </c>
      <c r="I112" s="144">
        <f>SUM(F112:H112)</f>
        <v>105</v>
      </c>
      <c r="J112" s="98"/>
      <c r="K112" s="98"/>
      <c r="L112" s="85"/>
    </row>
    <row r="113" spans="3:12">
      <c r="C113" s="45"/>
      <c r="D113" s="45"/>
      <c r="E113" s="46"/>
      <c r="F113" s="31"/>
      <c r="G113" s="31"/>
      <c r="H113" s="31"/>
      <c r="I113" s="31"/>
      <c r="J113" s="107"/>
      <c r="K113" s="107"/>
      <c r="L113" s="85"/>
    </row>
  </sheetData>
  <mergeCells count="37">
    <mergeCell ref="K89:M89"/>
    <mergeCell ref="K90:M90"/>
    <mergeCell ref="K91:M91"/>
    <mergeCell ref="B3:I3"/>
    <mergeCell ref="B6:B7"/>
    <mergeCell ref="C6:C7"/>
    <mergeCell ref="D6:D7"/>
    <mergeCell ref="E6:E7"/>
    <mergeCell ref="F6:I6"/>
    <mergeCell ref="C95:C96"/>
    <mergeCell ref="D95:D96"/>
    <mergeCell ref="E95:E96"/>
    <mergeCell ref="C109:C110"/>
    <mergeCell ref="D109:D110"/>
    <mergeCell ref="E109:E110"/>
    <mergeCell ref="D80:E80"/>
    <mergeCell ref="C59:D59"/>
    <mergeCell ref="D81:E81"/>
    <mergeCell ref="D82:E82"/>
    <mergeCell ref="D83:E83"/>
    <mergeCell ref="D75:E75"/>
    <mergeCell ref="D84:E84"/>
    <mergeCell ref="D85:E85"/>
    <mergeCell ref="D86:E86"/>
    <mergeCell ref="D87:E87"/>
    <mergeCell ref="D67:E67"/>
    <mergeCell ref="D68:E68"/>
    <mergeCell ref="D69:E69"/>
    <mergeCell ref="D70:E70"/>
    <mergeCell ref="D76:E76"/>
    <mergeCell ref="D77:E77"/>
    <mergeCell ref="D78:E78"/>
    <mergeCell ref="D79:E79"/>
    <mergeCell ref="D71:E71"/>
    <mergeCell ref="D72:E72"/>
    <mergeCell ref="D73:E73"/>
    <mergeCell ref="D74:E74"/>
  </mergeCells>
  <pageMargins left="0.31496062992125984" right="0.31496062992125984" top="0.55118110236220474" bottom="0.55118110236220474" header="0.31496062992125984" footer="0.31496062992125984"/>
  <pageSetup paperSize="9" scale="53" fitToHeight="0" orientation="portrait" r:id="rId1"/>
  <headerFooter>
    <oddFooter>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4E4E-6057-47C8-A8CD-69320B12CC63}">
  <dimension ref="B1:R151"/>
  <sheetViews>
    <sheetView topLeftCell="A115" zoomScaleNormal="100" workbookViewId="0">
      <selection activeCell="D113" sqref="D113:E113"/>
    </sheetView>
  </sheetViews>
  <sheetFormatPr defaultRowHeight="15"/>
  <cols>
    <col min="1" max="1" width="8.85546875" customWidth="1"/>
    <col min="3" max="3" width="9.7109375" customWidth="1"/>
    <col min="4" max="4" width="8.85546875" customWidth="1"/>
    <col min="5" max="5" width="48.85546875" customWidth="1"/>
    <col min="10" max="10" width="5" style="87" customWidth="1"/>
    <col min="11" max="11" width="8.5703125" customWidth="1"/>
    <col min="12" max="12" width="8.85546875" customWidth="1"/>
    <col min="13" max="13" width="13.140625" customWidth="1"/>
    <col min="14" max="14" width="8.5703125" customWidth="1"/>
    <col min="15" max="15" width="8.28515625" customWidth="1"/>
    <col min="16" max="16" width="8.140625" customWidth="1"/>
    <col min="17" max="17" width="8.28515625" customWidth="1"/>
  </cols>
  <sheetData>
    <row r="1" spans="2:10" s="5" customFormat="1" ht="12.75">
      <c r="B1" s="16" t="s">
        <v>855</v>
      </c>
      <c r="I1" s="6"/>
      <c r="J1" s="84"/>
    </row>
    <row r="2" spans="2:10" s="16" customFormat="1" ht="12.75">
      <c r="G2" s="17"/>
      <c r="I2" s="18"/>
      <c r="J2" s="85"/>
    </row>
    <row r="3" spans="2:10" s="16" customFormat="1" ht="12.75">
      <c r="B3" s="14"/>
      <c r="G3" s="17"/>
      <c r="I3" s="18"/>
      <c r="J3" s="85"/>
    </row>
    <row r="4" spans="2:10" s="16" customFormat="1" ht="42" customHeight="1">
      <c r="B4" s="74" t="s">
        <v>814</v>
      </c>
      <c r="C4" s="74"/>
      <c r="D4" s="74"/>
      <c r="E4" s="74"/>
      <c r="F4" s="74"/>
      <c r="G4" s="74"/>
      <c r="H4" s="74"/>
      <c r="I4" s="74"/>
      <c r="J4" s="86"/>
    </row>
    <row r="5" spans="2:10" s="16" customFormat="1" ht="13.5" customHeight="1">
      <c r="B5" s="38"/>
      <c r="C5" s="38"/>
      <c r="D5" s="38"/>
      <c r="E5" s="38"/>
      <c r="F5" s="38"/>
      <c r="G5" s="38"/>
      <c r="H5" s="38"/>
      <c r="I5" s="38"/>
      <c r="J5" s="86"/>
    </row>
    <row r="6" spans="2:10">
      <c r="B6" s="14" t="s">
        <v>183</v>
      </c>
      <c r="F6" s="21"/>
      <c r="G6" s="21"/>
      <c r="H6" s="21"/>
    </row>
    <row r="7" spans="2:10" ht="15" customHeight="1">
      <c r="B7" s="75" t="s">
        <v>0</v>
      </c>
      <c r="C7" s="75" t="s">
        <v>1</v>
      </c>
      <c r="D7" s="76" t="s">
        <v>2</v>
      </c>
      <c r="E7" s="77" t="s">
        <v>3</v>
      </c>
      <c r="F7" s="79" t="s">
        <v>4</v>
      </c>
      <c r="G7" s="79"/>
      <c r="H7" s="79"/>
      <c r="I7" s="79"/>
      <c r="J7" s="88"/>
    </row>
    <row r="8" spans="2:10" ht="32.25" customHeight="1">
      <c r="B8" s="75"/>
      <c r="C8" s="75"/>
      <c r="D8" s="76"/>
      <c r="E8" s="78"/>
      <c r="F8" s="34" t="s">
        <v>184</v>
      </c>
      <c r="G8" s="34" t="s">
        <v>185</v>
      </c>
      <c r="H8" s="34" t="s">
        <v>186</v>
      </c>
      <c r="I8" s="34" t="s">
        <v>8</v>
      </c>
      <c r="J8" s="89"/>
    </row>
    <row r="9" spans="2:10">
      <c r="B9" s="1">
        <v>1</v>
      </c>
      <c r="C9" s="121" t="s">
        <v>187</v>
      </c>
      <c r="D9" s="122" t="s">
        <v>188</v>
      </c>
      <c r="E9" s="123" t="s">
        <v>189</v>
      </c>
      <c r="F9" s="157">
        <v>300</v>
      </c>
      <c r="G9" s="157">
        <v>300</v>
      </c>
      <c r="H9" s="157">
        <v>300</v>
      </c>
      <c r="I9" s="124">
        <f t="shared" ref="I9:I71" si="0">SUM(F9:H9)</f>
        <v>900</v>
      </c>
      <c r="J9" s="90"/>
    </row>
    <row r="10" spans="2:10">
      <c r="B10" s="1">
        <v>2</v>
      </c>
      <c r="C10" s="121" t="s">
        <v>190</v>
      </c>
      <c r="D10" s="122" t="s">
        <v>191</v>
      </c>
      <c r="E10" s="123" t="s">
        <v>192</v>
      </c>
      <c r="F10" s="157">
        <v>100</v>
      </c>
      <c r="G10" s="157">
        <v>100</v>
      </c>
      <c r="H10" s="157">
        <v>100</v>
      </c>
      <c r="I10" s="124">
        <f t="shared" si="0"/>
        <v>300</v>
      </c>
      <c r="J10" s="90"/>
    </row>
    <row r="11" spans="2:10">
      <c r="B11" s="1">
        <v>3</v>
      </c>
      <c r="C11" s="121" t="s">
        <v>193</v>
      </c>
      <c r="D11" s="122" t="s">
        <v>194</v>
      </c>
      <c r="E11" s="123" t="s">
        <v>195</v>
      </c>
      <c r="F11" s="157">
        <v>50</v>
      </c>
      <c r="G11" s="157">
        <v>100</v>
      </c>
      <c r="H11" s="157">
        <v>100</v>
      </c>
      <c r="I11" s="124">
        <f t="shared" si="0"/>
        <v>250</v>
      </c>
      <c r="J11" s="90"/>
    </row>
    <row r="12" spans="2:10">
      <c r="B12" s="1">
        <v>4</v>
      </c>
      <c r="C12" s="121" t="s">
        <v>196</v>
      </c>
      <c r="D12" s="122" t="s">
        <v>188</v>
      </c>
      <c r="E12" s="123" t="s">
        <v>197</v>
      </c>
      <c r="F12" s="157">
        <v>150</v>
      </c>
      <c r="G12" s="157">
        <v>150</v>
      </c>
      <c r="H12" s="157">
        <v>150</v>
      </c>
      <c r="I12" s="124">
        <f t="shared" si="0"/>
        <v>450</v>
      </c>
      <c r="J12" s="90"/>
    </row>
    <row r="13" spans="2:10">
      <c r="B13" s="1">
        <v>5</v>
      </c>
      <c r="C13" s="121" t="s">
        <v>198</v>
      </c>
      <c r="D13" s="122" t="s">
        <v>199</v>
      </c>
      <c r="E13" s="123" t="s">
        <v>200</v>
      </c>
      <c r="F13" s="157">
        <v>50</v>
      </c>
      <c r="G13" s="157">
        <v>50</v>
      </c>
      <c r="H13" s="157">
        <v>48</v>
      </c>
      <c r="I13" s="124">
        <f t="shared" si="0"/>
        <v>148</v>
      </c>
      <c r="J13" s="90"/>
    </row>
    <row r="14" spans="2:10">
      <c r="B14" s="1">
        <v>6</v>
      </c>
      <c r="C14" s="121" t="s">
        <v>201</v>
      </c>
      <c r="D14" s="122" t="s">
        <v>9</v>
      </c>
      <c r="E14" s="123" t="s">
        <v>202</v>
      </c>
      <c r="F14" s="157">
        <v>100</v>
      </c>
      <c r="G14" s="157">
        <v>100</v>
      </c>
      <c r="H14" s="157">
        <v>100</v>
      </c>
      <c r="I14" s="124">
        <f t="shared" si="0"/>
        <v>300</v>
      </c>
      <c r="J14" s="90"/>
    </row>
    <row r="15" spans="2:10">
      <c r="B15" s="1">
        <v>7</v>
      </c>
      <c r="C15" s="121" t="s">
        <v>203</v>
      </c>
      <c r="D15" s="122" t="s">
        <v>204</v>
      </c>
      <c r="E15" s="123" t="s">
        <v>205</v>
      </c>
      <c r="F15" s="157">
        <v>20</v>
      </c>
      <c r="G15" s="157">
        <v>20</v>
      </c>
      <c r="H15" s="157">
        <v>20</v>
      </c>
      <c r="I15" s="124">
        <f t="shared" si="0"/>
        <v>60</v>
      </c>
      <c r="J15" s="90"/>
    </row>
    <row r="16" spans="2:10">
      <c r="B16" s="1">
        <v>8</v>
      </c>
      <c r="C16" s="121" t="s">
        <v>206</v>
      </c>
      <c r="D16" s="122" t="s">
        <v>9</v>
      </c>
      <c r="E16" s="123" t="s">
        <v>207</v>
      </c>
      <c r="F16" s="157">
        <v>60</v>
      </c>
      <c r="G16" s="157">
        <v>60</v>
      </c>
      <c r="H16" s="157">
        <v>60</v>
      </c>
      <c r="I16" s="124">
        <f t="shared" si="0"/>
        <v>180</v>
      </c>
      <c r="J16" s="90"/>
    </row>
    <row r="17" spans="2:10">
      <c r="B17" s="1">
        <v>9</v>
      </c>
      <c r="C17" s="121" t="s">
        <v>208</v>
      </c>
      <c r="D17" s="122" t="s">
        <v>204</v>
      </c>
      <c r="E17" s="123" t="s">
        <v>209</v>
      </c>
      <c r="F17" s="157">
        <v>160</v>
      </c>
      <c r="G17" s="157">
        <v>60</v>
      </c>
      <c r="H17" s="157">
        <v>20</v>
      </c>
      <c r="I17" s="124">
        <f t="shared" si="0"/>
        <v>240</v>
      </c>
      <c r="J17" s="90"/>
    </row>
    <row r="18" spans="2:10">
      <c r="B18" s="1">
        <v>10</v>
      </c>
      <c r="C18" s="121" t="s">
        <v>210</v>
      </c>
      <c r="D18" s="122" t="s">
        <v>191</v>
      </c>
      <c r="E18" s="123" t="s">
        <v>211</v>
      </c>
      <c r="F18" s="157">
        <v>180</v>
      </c>
      <c r="G18" s="157">
        <v>180</v>
      </c>
      <c r="H18" s="157">
        <v>200</v>
      </c>
      <c r="I18" s="124">
        <f t="shared" si="0"/>
        <v>560</v>
      </c>
      <c r="J18" s="90"/>
    </row>
    <row r="19" spans="2:10">
      <c r="B19" s="1">
        <v>11</v>
      </c>
      <c r="C19" s="121" t="s">
        <v>212</v>
      </c>
      <c r="D19" s="122" t="s">
        <v>194</v>
      </c>
      <c r="E19" s="123" t="s">
        <v>213</v>
      </c>
      <c r="F19" s="157">
        <v>50</v>
      </c>
      <c r="G19" s="157">
        <v>50</v>
      </c>
      <c r="H19" s="157">
        <v>50</v>
      </c>
      <c r="I19" s="124">
        <f t="shared" si="0"/>
        <v>150</v>
      </c>
      <c r="J19" s="90"/>
    </row>
    <row r="20" spans="2:10">
      <c r="B20" s="1">
        <v>12</v>
      </c>
      <c r="C20" s="121" t="s">
        <v>214</v>
      </c>
      <c r="D20" s="122" t="s">
        <v>191</v>
      </c>
      <c r="E20" s="123" t="s">
        <v>215</v>
      </c>
      <c r="F20" s="157">
        <v>200</v>
      </c>
      <c r="G20" s="157">
        <v>100</v>
      </c>
      <c r="H20" s="157">
        <v>60</v>
      </c>
      <c r="I20" s="124">
        <f t="shared" si="0"/>
        <v>360</v>
      </c>
      <c r="J20" s="90"/>
    </row>
    <row r="21" spans="2:10">
      <c r="B21" s="1">
        <v>13</v>
      </c>
      <c r="C21" s="121" t="s">
        <v>216</v>
      </c>
      <c r="D21" s="122" t="s">
        <v>191</v>
      </c>
      <c r="E21" s="123" t="s">
        <v>217</v>
      </c>
      <c r="F21" s="157">
        <v>200</v>
      </c>
      <c r="G21" s="157">
        <v>200</v>
      </c>
      <c r="H21" s="157">
        <v>200</v>
      </c>
      <c r="I21" s="124">
        <f t="shared" si="0"/>
        <v>600</v>
      </c>
      <c r="J21" s="90"/>
    </row>
    <row r="22" spans="2:10">
      <c r="B22" s="1">
        <v>14</v>
      </c>
      <c r="C22" s="121" t="s">
        <v>218</v>
      </c>
      <c r="D22" s="122" t="s">
        <v>194</v>
      </c>
      <c r="E22" s="123" t="s">
        <v>219</v>
      </c>
      <c r="F22" s="157">
        <v>200</v>
      </c>
      <c r="G22" s="157">
        <v>200</v>
      </c>
      <c r="H22" s="157">
        <v>200</v>
      </c>
      <c r="I22" s="124">
        <f t="shared" si="0"/>
        <v>600</v>
      </c>
      <c r="J22" s="90"/>
    </row>
    <row r="23" spans="2:10">
      <c r="B23" s="1">
        <v>15</v>
      </c>
      <c r="C23" s="121" t="s">
        <v>220</v>
      </c>
      <c r="D23" s="122" t="s">
        <v>191</v>
      </c>
      <c r="E23" s="123" t="s">
        <v>221</v>
      </c>
      <c r="F23" s="157">
        <v>200</v>
      </c>
      <c r="G23" s="157">
        <v>100</v>
      </c>
      <c r="H23" s="157">
        <v>32</v>
      </c>
      <c r="I23" s="124">
        <f t="shared" si="0"/>
        <v>332</v>
      </c>
      <c r="J23" s="90"/>
    </row>
    <row r="24" spans="2:10">
      <c r="B24" s="1">
        <v>16</v>
      </c>
      <c r="C24" s="121" t="s">
        <v>222</v>
      </c>
      <c r="D24" s="122" t="s">
        <v>223</v>
      </c>
      <c r="E24" s="123" t="s">
        <v>224</v>
      </c>
      <c r="F24" s="157">
        <v>40</v>
      </c>
      <c r="G24" s="157">
        <v>40</v>
      </c>
      <c r="H24" s="157">
        <v>40</v>
      </c>
      <c r="I24" s="124">
        <f t="shared" si="0"/>
        <v>120</v>
      </c>
      <c r="J24" s="90"/>
    </row>
    <row r="25" spans="2:10">
      <c r="B25" s="1">
        <v>17</v>
      </c>
      <c r="C25" s="121" t="s">
        <v>225</v>
      </c>
      <c r="D25" s="122" t="s">
        <v>223</v>
      </c>
      <c r="E25" s="123" t="s">
        <v>226</v>
      </c>
      <c r="F25" s="157">
        <v>60</v>
      </c>
      <c r="G25" s="157">
        <v>60</v>
      </c>
      <c r="H25" s="157">
        <v>20</v>
      </c>
      <c r="I25" s="124">
        <f t="shared" si="0"/>
        <v>140</v>
      </c>
      <c r="J25" s="90"/>
    </row>
    <row r="26" spans="2:10">
      <c r="B26" s="1">
        <v>18</v>
      </c>
      <c r="C26" s="121" t="s">
        <v>227</v>
      </c>
      <c r="D26" s="122" t="s">
        <v>191</v>
      </c>
      <c r="E26" s="123" t="s">
        <v>228</v>
      </c>
      <c r="F26" s="157">
        <v>100</v>
      </c>
      <c r="G26" s="157">
        <v>150</v>
      </c>
      <c r="H26" s="157">
        <v>150</v>
      </c>
      <c r="I26" s="124">
        <f t="shared" si="0"/>
        <v>400</v>
      </c>
      <c r="J26" s="90"/>
    </row>
    <row r="27" spans="2:10">
      <c r="B27" s="1">
        <v>19</v>
      </c>
      <c r="C27" s="121" t="s">
        <v>229</v>
      </c>
      <c r="D27" s="122" t="s">
        <v>194</v>
      </c>
      <c r="E27" s="123" t="s">
        <v>230</v>
      </c>
      <c r="F27" s="157">
        <v>220</v>
      </c>
      <c r="G27" s="157">
        <v>200</v>
      </c>
      <c r="H27" s="157">
        <v>200</v>
      </c>
      <c r="I27" s="124">
        <f t="shared" si="0"/>
        <v>620</v>
      </c>
      <c r="J27" s="90"/>
    </row>
    <row r="28" spans="2:10">
      <c r="B28" s="1">
        <v>20</v>
      </c>
      <c r="C28" s="121" t="s">
        <v>231</v>
      </c>
      <c r="D28" s="122" t="s">
        <v>191</v>
      </c>
      <c r="E28" s="123" t="s">
        <v>232</v>
      </c>
      <c r="F28" s="157">
        <v>120</v>
      </c>
      <c r="G28" s="157">
        <v>120</v>
      </c>
      <c r="H28" s="157">
        <v>120</v>
      </c>
      <c r="I28" s="124">
        <f t="shared" si="0"/>
        <v>360</v>
      </c>
      <c r="J28" s="90"/>
    </row>
    <row r="29" spans="2:10">
      <c r="B29" s="1">
        <v>21</v>
      </c>
      <c r="C29" s="121" t="s">
        <v>233</v>
      </c>
      <c r="D29" s="122" t="s">
        <v>188</v>
      </c>
      <c r="E29" s="123" t="s">
        <v>234</v>
      </c>
      <c r="F29" s="157">
        <v>150</v>
      </c>
      <c r="G29" s="157">
        <v>200</v>
      </c>
      <c r="H29" s="157">
        <v>200</v>
      </c>
      <c r="I29" s="124">
        <f t="shared" si="0"/>
        <v>550</v>
      </c>
      <c r="J29" s="90"/>
    </row>
    <row r="30" spans="2:10">
      <c r="B30" s="1">
        <v>22</v>
      </c>
      <c r="C30" s="121" t="s">
        <v>235</v>
      </c>
      <c r="D30" s="122" t="s">
        <v>9</v>
      </c>
      <c r="E30" s="123" t="s">
        <v>236</v>
      </c>
      <c r="F30" s="157">
        <v>120</v>
      </c>
      <c r="G30" s="157">
        <v>200</v>
      </c>
      <c r="H30" s="157">
        <v>200</v>
      </c>
      <c r="I30" s="124">
        <f t="shared" si="0"/>
        <v>520</v>
      </c>
      <c r="J30" s="90"/>
    </row>
    <row r="31" spans="2:10">
      <c r="B31" s="1">
        <v>23</v>
      </c>
      <c r="C31" s="121" t="s">
        <v>237</v>
      </c>
      <c r="D31" s="122" t="s">
        <v>191</v>
      </c>
      <c r="E31" s="123" t="s">
        <v>238</v>
      </c>
      <c r="F31" s="157">
        <v>120</v>
      </c>
      <c r="G31" s="157">
        <v>160</v>
      </c>
      <c r="H31" s="157">
        <v>160</v>
      </c>
      <c r="I31" s="124">
        <f t="shared" si="0"/>
        <v>440</v>
      </c>
      <c r="J31" s="90"/>
    </row>
    <row r="32" spans="2:10">
      <c r="B32" s="1">
        <v>24</v>
      </c>
      <c r="C32" s="121" t="s">
        <v>239</v>
      </c>
      <c r="D32" s="122" t="s">
        <v>223</v>
      </c>
      <c r="E32" s="123" t="s">
        <v>240</v>
      </c>
      <c r="F32" s="157">
        <v>120</v>
      </c>
      <c r="G32" s="157">
        <v>20</v>
      </c>
      <c r="H32" s="157">
        <v>20</v>
      </c>
      <c r="I32" s="124">
        <f t="shared" si="0"/>
        <v>160</v>
      </c>
      <c r="J32" s="90"/>
    </row>
    <row r="33" spans="2:10">
      <c r="B33" s="1">
        <v>25</v>
      </c>
      <c r="C33" s="121" t="s">
        <v>241</v>
      </c>
      <c r="D33" s="122" t="s">
        <v>194</v>
      </c>
      <c r="E33" s="123" t="s">
        <v>242</v>
      </c>
      <c r="F33" s="157">
        <v>32</v>
      </c>
      <c r="G33" s="157">
        <v>32</v>
      </c>
      <c r="H33" s="157">
        <v>50</v>
      </c>
      <c r="I33" s="124">
        <f t="shared" si="0"/>
        <v>114</v>
      </c>
      <c r="J33" s="90"/>
    </row>
    <row r="34" spans="2:10">
      <c r="B34" s="1">
        <v>26</v>
      </c>
      <c r="C34" s="121" t="s">
        <v>243</v>
      </c>
      <c r="D34" s="122" t="s">
        <v>194</v>
      </c>
      <c r="E34" s="123" t="s">
        <v>244</v>
      </c>
      <c r="F34" s="157">
        <v>120</v>
      </c>
      <c r="G34" s="157">
        <v>120</v>
      </c>
      <c r="H34" s="157">
        <v>120</v>
      </c>
      <c r="I34" s="124">
        <f t="shared" si="0"/>
        <v>360</v>
      </c>
      <c r="J34" s="90"/>
    </row>
    <row r="35" spans="2:10">
      <c r="B35" s="1">
        <v>27</v>
      </c>
      <c r="C35" s="121" t="s">
        <v>245</v>
      </c>
      <c r="D35" s="122" t="s">
        <v>223</v>
      </c>
      <c r="E35" s="123" t="s">
        <v>246</v>
      </c>
      <c r="F35" s="157">
        <v>120</v>
      </c>
      <c r="G35" s="157">
        <v>100</v>
      </c>
      <c r="H35" s="157">
        <v>20</v>
      </c>
      <c r="I35" s="124">
        <f t="shared" si="0"/>
        <v>240</v>
      </c>
      <c r="J35" s="90"/>
    </row>
    <row r="36" spans="2:10">
      <c r="B36" s="1">
        <v>28</v>
      </c>
      <c r="C36" s="121" t="s">
        <v>247</v>
      </c>
      <c r="D36" s="122" t="s">
        <v>191</v>
      </c>
      <c r="E36" s="123" t="s">
        <v>248</v>
      </c>
      <c r="F36" s="157">
        <v>120</v>
      </c>
      <c r="G36" s="157">
        <v>120</v>
      </c>
      <c r="H36" s="157">
        <v>200</v>
      </c>
      <c r="I36" s="124">
        <f t="shared" si="0"/>
        <v>440</v>
      </c>
      <c r="J36" s="90"/>
    </row>
    <row r="37" spans="2:10">
      <c r="B37" s="1">
        <v>29</v>
      </c>
      <c r="C37" s="121" t="s">
        <v>249</v>
      </c>
      <c r="D37" s="122" t="s">
        <v>194</v>
      </c>
      <c r="E37" s="123" t="s">
        <v>250</v>
      </c>
      <c r="F37" s="157">
        <v>100</v>
      </c>
      <c r="G37" s="157">
        <v>120</v>
      </c>
      <c r="H37" s="157">
        <v>220</v>
      </c>
      <c r="I37" s="124">
        <f t="shared" si="0"/>
        <v>440</v>
      </c>
      <c r="J37" s="90"/>
    </row>
    <row r="38" spans="2:10">
      <c r="B38" s="1">
        <v>30</v>
      </c>
      <c r="C38" s="121" t="s">
        <v>251</v>
      </c>
      <c r="D38" s="122" t="s">
        <v>194</v>
      </c>
      <c r="E38" s="123" t="s">
        <v>252</v>
      </c>
      <c r="F38" s="157">
        <v>60</v>
      </c>
      <c r="G38" s="157">
        <v>20</v>
      </c>
      <c r="H38" s="157">
        <v>20</v>
      </c>
      <c r="I38" s="124">
        <f t="shared" si="0"/>
        <v>100</v>
      </c>
      <c r="J38" s="90"/>
    </row>
    <row r="39" spans="2:10">
      <c r="B39" s="1">
        <v>31</v>
      </c>
      <c r="C39" s="121" t="s">
        <v>253</v>
      </c>
      <c r="D39" s="122" t="s">
        <v>191</v>
      </c>
      <c r="E39" s="123" t="s">
        <v>254</v>
      </c>
      <c r="F39" s="157">
        <v>80</v>
      </c>
      <c r="G39" s="157">
        <v>80</v>
      </c>
      <c r="H39" s="157">
        <v>100</v>
      </c>
      <c r="I39" s="124">
        <f t="shared" si="0"/>
        <v>260</v>
      </c>
      <c r="J39" s="90"/>
    </row>
    <row r="40" spans="2:10">
      <c r="B40" s="1">
        <v>32</v>
      </c>
      <c r="C40" s="121" t="s">
        <v>255</v>
      </c>
      <c r="D40" s="122" t="s">
        <v>9</v>
      </c>
      <c r="E40" s="123" t="s">
        <v>256</v>
      </c>
      <c r="F40" s="157">
        <v>180</v>
      </c>
      <c r="G40" s="157">
        <v>20</v>
      </c>
      <c r="H40" s="157">
        <v>20</v>
      </c>
      <c r="I40" s="124">
        <f t="shared" si="0"/>
        <v>220</v>
      </c>
      <c r="J40" s="90"/>
    </row>
    <row r="41" spans="2:10">
      <c r="B41" s="1">
        <v>33</v>
      </c>
      <c r="C41" s="121" t="s">
        <v>257</v>
      </c>
      <c r="D41" s="122" t="s">
        <v>194</v>
      </c>
      <c r="E41" s="123" t="s">
        <v>258</v>
      </c>
      <c r="F41" s="157">
        <v>240</v>
      </c>
      <c r="G41" s="157">
        <v>240</v>
      </c>
      <c r="H41" s="157">
        <v>300</v>
      </c>
      <c r="I41" s="124">
        <f t="shared" si="0"/>
        <v>780</v>
      </c>
      <c r="J41" s="90"/>
    </row>
    <row r="42" spans="2:10">
      <c r="B42" s="1">
        <v>34</v>
      </c>
      <c r="C42" s="121" t="s">
        <v>259</v>
      </c>
      <c r="D42" s="122" t="s">
        <v>188</v>
      </c>
      <c r="E42" s="123" t="s">
        <v>260</v>
      </c>
      <c r="F42" s="157">
        <v>50</v>
      </c>
      <c r="G42" s="157">
        <v>50</v>
      </c>
      <c r="H42" s="157">
        <v>50</v>
      </c>
      <c r="I42" s="124">
        <f t="shared" si="0"/>
        <v>150</v>
      </c>
      <c r="J42" s="90"/>
    </row>
    <row r="43" spans="2:10">
      <c r="B43" s="1">
        <v>35</v>
      </c>
      <c r="C43" s="121" t="s">
        <v>261</v>
      </c>
      <c r="D43" s="122" t="s">
        <v>9</v>
      </c>
      <c r="E43" s="123" t="s">
        <v>262</v>
      </c>
      <c r="F43" s="157">
        <v>80</v>
      </c>
      <c r="G43" s="157">
        <v>100</v>
      </c>
      <c r="H43" s="157">
        <v>200</v>
      </c>
      <c r="I43" s="124">
        <f t="shared" si="0"/>
        <v>380</v>
      </c>
      <c r="J43" s="90"/>
    </row>
    <row r="44" spans="2:10">
      <c r="B44" s="1">
        <v>36</v>
      </c>
      <c r="C44" s="121" t="s">
        <v>263</v>
      </c>
      <c r="D44" s="122" t="s">
        <v>191</v>
      </c>
      <c r="E44" s="123" t="s">
        <v>264</v>
      </c>
      <c r="F44" s="157">
        <v>200</v>
      </c>
      <c r="G44" s="157">
        <v>200</v>
      </c>
      <c r="H44" s="157">
        <v>200</v>
      </c>
      <c r="I44" s="124">
        <f t="shared" si="0"/>
        <v>600</v>
      </c>
      <c r="J44" s="90"/>
    </row>
    <row r="45" spans="2:10">
      <c r="B45" s="1">
        <v>37</v>
      </c>
      <c r="C45" s="121" t="s">
        <v>265</v>
      </c>
      <c r="D45" s="122" t="s">
        <v>266</v>
      </c>
      <c r="E45" s="123" t="s">
        <v>267</v>
      </c>
      <c r="F45" s="157">
        <v>300</v>
      </c>
      <c r="G45" s="157">
        <v>200</v>
      </c>
      <c r="H45" s="157">
        <v>200</v>
      </c>
      <c r="I45" s="124">
        <f t="shared" si="0"/>
        <v>700</v>
      </c>
      <c r="J45" s="90"/>
    </row>
    <row r="46" spans="2:10">
      <c r="B46" s="1">
        <v>38</v>
      </c>
      <c r="C46" s="121" t="s">
        <v>268</v>
      </c>
      <c r="D46" s="122" t="s">
        <v>223</v>
      </c>
      <c r="E46" s="123" t="s">
        <v>269</v>
      </c>
      <c r="F46" s="157">
        <v>100</v>
      </c>
      <c r="G46" s="157">
        <v>20</v>
      </c>
      <c r="H46" s="157">
        <v>20</v>
      </c>
      <c r="I46" s="124">
        <f t="shared" si="0"/>
        <v>140</v>
      </c>
      <c r="J46" s="90"/>
    </row>
    <row r="47" spans="2:10">
      <c r="B47" s="1">
        <v>39</v>
      </c>
      <c r="C47" s="121" t="s">
        <v>270</v>
      </c>
      <c r="D47" s="122" t="s">
        <v>9</v>
      </c>
      <c r="E47" s="123" t="s">
        <v>271</v>
      </c>
      <c r="F47" s="157">
        <v>100</v>
      </c>
      <c r="G47" s="157">
        <v>100</v>
      </c>
      <c r="H47" s="157">
        <v>60</v>
      </c>
      <c r="I47" s="124">
        <f t="shared" si="0"/>
        <v>260</v>
      </c>
      <c r="J47" s="90"/>
    </row>
    <row r="48" spans="2:10">
      <c r="B48" s="1">
        <v>40</v>
      </c>
      <c r="C48" s="121" t="s">
        <v>272</v>
      </c>
      <c r="D48" s="122" t="s">
        <v>191</v>
      </c>
      <c r="E48" s="123" t="s">
        <v>273</v>
      </c>
      <c r="F48" s="157">
        <v>100</v>
      </c>
      <c r="G48" s="157">
        <v>200</v>
      </c>
      <c r="H48" s="157">
        <v>200</v>
      </c>
      <c r="I48" s="124">
        <f t="shared" si="0"/>
        <v>500</v>
      </c>
      <c r="J48" s="90"/>
    </row>
    <row r="49" spans="2:10">
      <c r="B49" s="1">
        <v>41</v>
      </c>
      <c r="C49" s="121" t="s">
        <v>274</v>
      </c>
      <c r="D49" s="122" t="s">
        <v>9</v>
      </c>
      <c r="E49" s="123" t="s">
        <v>275</v>
      </c>
      <c r="F49" s="157">
        <v>200</v>
      </c>
      <c r="G49" s="157">
        <v>200</v>
      </c>
      <c r="H49" s="157">
        <v>200</v>
      </c>
      <c r="I49" s="124">
        <f t="shared" si="0"/>
        <v>600</v>
      </c>
      <c r="J49" s="90"/>
    </row>
    <row r="50" spans="2:10">
      <c r="B50" s="1">
        <v>42</v>
      </c>
      <c r="C50" s="121" t="s">
        <v>276</v>
      </c>
      <c r="D50" s="122" t="s">
        <v>191</v>
      </c>
      <c r="E50" s="123" t="s">
        <v>277</v>
      </c>
      <c r="F50" s="157">
        <v>200</v>
      </c>
      <c r="G50" s="157">
        <v>300</v>
      </c>
      <c r="H50" s="157">
        <v>300</v>
      </c>
      <c r="I50" s="124">
        <f t="shared" si="0"/>
        <v>800</v>
      </c>
      <c r="J50" s="90"/>
    </row>
    <row r="51" spans="2:10">
      <c r="B51" s="1">
        <v>43</v>
      </c>
      <c r="C51" s="121" t="s">
        <v>278</v>
      </c>
      <c r="D51" s="122" t="s">
        <v>191</v>
      </c>
      <c r="E51" s="123" t="s">
        <v>279</v>
      </c>
      <c r="F51" s="157">
        <v>170</v>
      </c>
      <c r="G51" s="157">
        <v>170</v>
      </c>
      <c r="H51" s="157">
        <v>120</v>
      </c>
      <c r="I51" s="124">
        <f t="shared" si="0"/>
        <v>460</v>
      </c>
      <c r="J51" s="90"/>
    </row>
    <row r="52" spans="2:10">
      <c r="B52" s="1">
        <v>44</v>
      </c>
      <c r="C52" s="121" t="s">
        <v>280</v>
      </c>
      <c r="D52" s="122" t="s">
        <v>191</v>
      </c>
      <c r="E52" s="123" t="s">
        <v>281</v>
      </c>
      <c r="F52" s="157">
        <v>240</v>
      </c>
      <c r="G52" s="157">
        <v>200</v>
      </c>
      <c r="H52" s="157">
        <v>200</v>
      </c>
      <c r="I52" s="124">
        <f t="shared" si="0"/>
        <v>640</v>
      </c>
      <c r="J52" s="90"/>
    </row>
    <row r="53" spans="2:10">
      <c r="B53" s="1">
        <v>45</v>
      </c>
      <c r="C53" s="121" t="s">
        <v>282</v>
      </c>
      <c r="D53" s="122" t="s">
        <v>9</v>
      </c>
      <c r="E53" s="123" t="s">
        <v>283</v>
      </c>
      <c r="F53" s="157">
        <v>32</v>
      </c>
      <c r="G53" s="157">
        <v>100</v>
      </c>
      <c r="H53" s="157">
        <v>120</v>
      </c>
      <c r="I53" s="124">
        <f t="shared" si="0"/>
        <v>252</v>
      </c>
      <c r="J53" s="90"/>
    </row>
    <row r="54" spans="2:10">
      <c r="B54" s="1">
        <v>46</v>
      </c>
      <c r="C54" s="121" t="s">
        <v>284</v>
      </c>
      <c r="D54" s="122" t="s">
        <v>188</v>
      </c>
      <c r="E54" s="123" t="s">
        <v>285</v>
      </c>
      <c r="F54" s="157">
        <v>100</v>
      </c>
      <c r="G54" s="157">
        <v>200</v>
      </c>
      <c r="H54" s="157">
        <v>200</v>
      </c>
      <c r="I54" s="124">
        <f t="shared" si="0"/>
        <v>500</v>
      </c>
      <c r="J54" s="90"/>
    </row>
    <row r="55" spans="2:10">
      <c r="B55" s="1">
        <v>47</v>
      </c>
      <c r="C55" s="121" t="s">
        <v>286</v>
      </c>
      <c r="D55" s="122" t="s">
        <v>194</v>
      </c>
      <c r="E55" s="123" t="s">
        <v>287</v>
      </c>
      <c r="F55" s="157">
        <v>100</v>
      </c>
      <c r="G55" s="157">
        <v>100</v>
      </c>
      <c r="H55" s="157">
        <v>100</v>
      </c>
      <c r="I55" s="124">
        <f t="shared" si="0"/>
        <v>300</v>
      </c>
      <c r="J55" s="90"/>
    </row>
    <row r="56" spans="2:10">
      <c r="B56" s="1">
        <v>48</v>
      </c>
      <c r="C56" s="121" t="s">
        <v>288</v>
      </c>
      <c r="D56" s="122" t="s">
        <v>9</v>
      </c>
      <c r="E56" s="123" t="s">
        <v>289</v>
      </c>
      <c r="F56" s="157">
        <v>120</v>
      </c>
      <c r="G56" s="157">
        <v>120</v>
      </c>
      <c r="H56" s="157">
        <v>120</v>
      </c>
      <c r="I56" s="124">
        <f t="shared" si="0"/>
        <v>360</v>
      </c>
      <c r="J56" s="90"/>
    </row>
    <row r="57" spans="2:10">
      <c r="B57" s="1">
        <v>49</v>
      </c>
      <c r="C57" s="121" t="s">
        <v>290</v>
      </c>
      <c r="D57" s="122" t="s">
        <v>191</v>
      </c>
      <c r="E57" s="123" t="s">
        <v>291</v>
      </c>
      <c r="F57" s="157">
        <v>60</v>
      </c>
      <c r="G57" s="157">
        <v>100</v>
      </c>
      <c r="H57" s="157">
        <v>100</v>
      </c>
      <c r="I57" s="124">
        <f t="shared" si="0"/>
        <v>260</v>
      </c>
      <c r="J57" s="90"/>
    </row>
    <row r="58" spans="2:10">
      <c r="B58" s="1">
        <v>50</v>
      </c>
      <c r="C58" s="121" t="s">
        <v>292</v>
      </c>
      <c r="D58" s="122" t="s">
        <v>9</v>
      </c>
      <c r="E58" s="123" t="s">
        <v>283</v>
      </c>
      <c r="F58" s="157">
        <v>160</v>
      </c>
      <c r="G58" s="157">
        <v>160</v>
      </c>
      <c r="H58" s="157">
        <v>160</v>
      </c>
      <c r="I58" s="124">
        <f t="shared" si="0"/>
        <v>480</v>
      </c>
      <c r="J58" s="90"/>
    </row>
    <row r="59" spans="2:10">
      <c r="B59" s="1">
        <v>51</v>
      </c>
      <c r="C59" s="121" t="s">
        <v>293</v>
      </c>
      <c r="D59" s="122" t="s">
        <v>191</v>
      </c>
      <c r="E59" s="123" t="s">
        <v>294</v>
      </c>
      <c r="F59" s="157">
        <v>20</v>
      </c>
      <c r="G59" s="157">
        <v>20</v>
      </c>
      <c r="H59" s="157">
        <v>20</v>
      </c>
      <c r="I59" s="124">
        <f t="shared" si="0"/>
        <v>60</v>
      </c>
      <c r="J59" s="90"/>
    </row>
    <row r="60" spans="2:10">
      <c r="B60" s="1">
        <v>52</v>
      </c>
      <c r="C60" s="121" t="s">
        <v>295</v>
      </c>
      <c r="D60" s="122" t="s">
        <v>9</v>
      </c>
      <c r="E60" s="123" t="s">
        <v>296</v>
      </c>
      <c r="F60" s="157">
        <v>200</v>
      </c>
      <c r="G60" s="157">
        <v>200</v>
      </c>
      <c r="H60" s="157">
        <v>200</v>
      </c>
      <c r="I60" s="124">
        <f t="shared" si="0"/>
        <v>600</v>
      </c>
      <c r="J60" s="90"/>
    </row>
    <row r="61" spans="2:10">
      <c r="B61" s="1">
        <v>53</v>
      </c>
      <c r="C61" s="121" t="s">
        <v>297</v>
      </c>
      <c r="D61" s="122" t="s">
        <v>9</v>
      </c>
      <c r="E61" s="123" t="s">
        <v>298</v>
      </c>
      <c r="F61" s="157">
        <v>80</v>
      </c>
      <c r="G61" s="157">
        <v>40</v>
      </c>
      <c r="H61" s="157">
        <v>20</v>
      </c>
      <c r="I61" s="124">
        <f t="shared" si="0"/>
        <v>140</v>
      </c>
      <c r="J61" s="90"/>
    </row>
    <row r="62" spans="2:10">
      <c r="B62" s="1">
        <v>54</v>
      </c>
      <c r="C62" s="121" t="s">
        <v>299</v>
      </c>
      <c r="D62" s="122" t="s">
        <v>9</v>
      </c>
      <c r="E62" s="123" t="s">
        <v>300</v>
      </c>
      <c r="F62" s="157">
        <v>300</v>
      </c>
      <c r="G62" s="157">
        <v>300</v>
      </c>
      <c r="H62" s="157">
        <v>300</v>
      </c>
      <c r="I62" s="124">
        <f t="shared" si="0"/>
        <v>900</v>
      </c>
      <c r="J62" s="90"/>
    </row>
    <row r="63" spans="2:10">
      <c r="B63" s="1">
        <v>55</v>
      </c>
      <c r="C63" s="121" t="s">
        <v>301</v>
      </c>
      <c r="D63" s="122" t="s">
        <v>9</v>
      </c>
      <c r="E63" s="123" t="s">
        <v>302</v>
      </c>
      <c r="F63" s="157">
        <v>100</v>
      </c>
      <c r="G63" s="157">
        <v>100</v>
      </c>
      <c r="H63" s="157">
        <v>100</v>
      </c>
      <c r="I63" s="124">
        <f t="shared" si="0"/>
        <v>300</v>
      </c>
      <c r="J63" s="90"/>
    </row>
    <row r="64" spans="2:10">
      <c r="B64" s="1">
        <v>56</v>
      </c>
      <c r="C64" s="121" t="s">
        <v>303</v>
      </c>
      <c r="D64" s="122" t="s">
        <v>191</v>
      </c>
      <c r="E64" s="123" t="s">
        <v>304</v>
      </c>
      <c r="F64" s="157">
        <v>100</v>
      </c>
      <c r="G64" s="157">
        <v>160</v>
      </c>
      <c r="H64" s="157">
        <v>160</v>
      </c>
      <c r="I64" s="124">
        <f t="shared" si="0"/>
        <v>420</v>
      </c>
      <c r="J64" s="90"/>
    </row>
    <row r="65" spans="2:10">
      <c r="B65" s="1">
        <v>57</v>
      </c>
      <c r="C65" s="121" t="s">
        <v>305</v>
      </c>
      <c r="D65" s="122" t="s">
        <v>191</v>
      </c>
      <c r="E65" s="123" t="s">
        <v>306</v>
      </c>
      <c r="F65" s="157">
        <v>100</v>
      </c>
      <c r="G65" s="157">
        <v>100</v>
      </c>
      <c r="H65" s="157">
        <v>100</v>
      </c>
      <c r="I65" s="124">
        <f t="shared" si="0"/>
        <v>300</v>
      </c>
      <c r="J65" s="90"/>
    </row>
    <row r="66" spans="2:10">
      <c r="B66" s="1">
        <v>58</v>
      </c>
      <c r="C66" s="121" t="s">
        <v>307</v>
      </c>
      <c r="D66" s="122" t="s">
        <v>191</v>
      </c>
      <c r="E66" s="123" t="s">
        <v>308</v>
      </c>
      <c r="F66" s="157">
        <v>100</v>
      </c>
      <c r="G66" s="157">
        <v>50</v>
      </c>
      <c r="H66" s="157">
        <v>20</v>
      </c>
      <c r="I66" s="124">
        <f t="shared" si="0"/>
        <v>170</v>
      </c>
      <c r="J66" s="90"/>
    </row>
    <row r="67" spans="2:10">
      <c r="B67" s="1">
        <v>59</v>
      </c>
      <c r="C67" s="121" t="s">
        <v>309</v>
      </c>
      <c r="D67" s="122" t="s">
        <v>194</v>
      </c>
      <c r="E67" s="123" t="s">
        <v>310</v>
      </c>
      <c r="F67" s="157">
        <v>200</v>
      </c>
      <c r="G67" s="157">
        <v>200</v>
      </c>
      <c r="H67" s="157">
        <v>200</v>
      </c>
      <c r="I67" s="124">
        <f t="shared" si="0"/>
        <v>600</v>
      </c>
      <c r="J67" s="90"/>
    </row>
    <row r="68" spans="2:10">
      <c r="B68" s="1">
        <v>60</v>
      </c>
      <c r="C68" s="121" t="s">
        <v>311</v>
      </c>
      <c r="D68" s="122" t="s">
        <v>191</v>
      </c>
      <c r="E68" s="123" t="s">
        <v>312</v>
      </c>
      <c r="F68" s="157">
        <v>60</v>
      </c>
      <c r="G68" s="157">
        <v>100</v>
      </c>
      <c r="H68" s="157">
        <v>100</v>
      </c>
      <c r="I68" s="124">
        <f t="shared" si="0"/>
        <v>260</v>
      </c>
      <c r="J68" s="90"/>
    </row>
    <row r="69" spans="2:10">
      <c r="B69" s="1">
        <v>61</v>
      </c>
      <c r="C69" s="121" t="s">
        <v>313</v>
      </c>
      <c r="D69" s="122" t="s">
        <v>191</v>
      </c>
      <c r="E69" s="123" t="s">
        <v>314</v>
      </c>
      <c r="F69" s="157">
        <v>60</v>
      </c>
      <c r="G69" s="157">
        <v>100</v>
      </c>
      <c r="H69" s="157">
        <v>100</v>
      </c>
      <c r="I69" s="124">
        <f t="shared" si="0"/>
        <v>260</v>
      </c>
      <c r="J69" s="90"/>
    </row>
    <row r="70" spans="2:10">
      <c r="B70" s="1">
        <v>62</v>
      </c>
      <c r="C70" s="121" t="s">
        <v>315</v>
      </c>
      <c r="D70" s="122" t="s">
        <v>191</v>
      </c>
      <c r="E70" s="123" t="s">
        <v>316</v>
      </c>
      <c r="F70" s="157">
        <v>200</v>
      </c>
      <c r="G70" s="157">
        <v>100</v>
      </c>
      <c r="H70" s="157">
        <v>20</v>
      </c>
      <c r="I70" s="124">
        <f t="shared" si="0"/>
        <v>320</v>
      </c>
      <c r="J70" s="90"/>
    </row>
    <row r="71" spans="2:10">
      <c r="B71" s="1">
        <v>63</v>
      </c>
      <c r="C71" s="121" t="s">
        <v>317</v>
      </c>
      <c r="D71" s="122" t="s">
        <v>188</v>
      </c>
      <c r="E71" s="123" t="s">
        <v>318</v>
      </c>
      <c r="F71" s="157">
        <v>140</v>
      </c>
      <c r="G71" s="157">
        <v>140</v>
      </c>
      <c r="H71" s="157">
        <v>140</v>
      </c>
      <c r="I71" s="124">
        <f t="shared" si="0"/>
        <v>420</v>
      </c>
      <c r="J71" s="90"/>
    </row>
    <row r="72" spans="2:10">
      <c r="B72" s="1">
        <v>64</v>
      </c>
      <c r="C72" s="121" t="s">
        <v>319</v>
      </c>
      <c r="D72" s="122" t="s">
        <v>9</v>
      </c>
      <c r="E72" s="123" t="s">
        <v>320</v>
      </c>
      <c r="F72" s="157">
        <v>100</v>
      </c>
      <c r="G72" s="157">
        <v>100</v>
      </c>
      <c r="H72" s="157">
        <v>100</v>
      </c>
      <c r="I72" s="124">
        <f t="shared" ref="I72:I96" si="1">SUM(F72:H72)</f>
        <v>300</v>
      </c>
      <c r="J72" s="90"/>
    </row>
    <row r="73" spans="2:10">
      <c r="B73" s="1">
        <v>65</v>
      </c>
      <c r="C73" s="121" t="s">
        <v>321</v>
      </c>
      <c r="D73" s="122" t="s">
        <v>191</v>
      </c>
      <c r="E73" s="123" t="s">
        <v>322</v>
      </c>
      <c r="F73" s="157">
        <v>40</v>
      </c>
      <c r="G73" s="157">
        <v>100</v>
      </c>
      <c r="H73" s="157">
        <v>100</v>
      </c>
      <c r="I73" s="124">
        <f t="shared" si="1"/>
        <v>240</v>
      </c>
      <c r="J73" s="90"/>
    </row>
    <row r="74" spans="2:10">
      <c r="B74" s="1">
        <v>66</v>
      </c>
      <c r="C74" s="121" t="s">
        <v>323</v>
      </c>
      <c r="D74" s="122" t="s">
        <v>223</v>
      </c>
      <c r="E74" s="123" t="s">
        <v>324</v>
      </c>
      <c r="F74" s="157">
        <v>150</v>
      </c>
      <c r="G74" s="157">
        <v>100</v>
      </c>
      <c r="H74" s="157">
        <v>100</v>
      </c>
      <c r="I74" s="124">
        <f t="shared" si="1"/>
        <v>350</v>
      </c>
      <c r="J74" s="90"/>
    </row>
    <row r="75" spans="2:10">
      <c r="B75" s="1">
        <v>67</v>
      </c>
      <c r="C75" s="121" t="s">
        <v>325</v>
      </c>
      <c r="D75" s="122" t="s">
        <v>191</v>
      </c>
      <c r="E75" s="123" t="s">
        <v>326</v>
      </c>
      <c r="F75" s="157">
        <v>120</v>
      </c>
      <c r="G75" s="157">
        <v>150</v>
      </c>
      <c r="H75" s="157">
        <v>60</v>
      </c>
      <c r="I75" s="124">
        <f t="shared" si="1"/>
        <v>330</v>
      </c>
      <c r="J75" s="90"/>
    </row>
    <row r="76" spans="2:10">
      <c r="B76" s="1">
        <v>68</v>
      </c>
      <c r="C76" s="121" t="s">
        <v>327</v>
      </c>
      <c r="D76" s="122" t="s">
        <v>191</v>
      </c>
      <c r="E76" s="123" t="s">
        <v>328</v>
      </c>
      <c r="F76" s="157">
        <v>80</v>
      </c>
      <c r="G76" s="157">
        <v>80</v>
      </c>
      <c r="H76" s="157">
        <v>80</v>
      </c>
      <c r="I76" s="124">
        <f>SUM(F76:H76)</f>
        <v>240</v>
      </c>
      <c r="J76" s="90"/>
    </row>
    <row r="77" spans="2:10">
      <c r="B77" s="1">
        <v>69</v>
      </c>
      <c r="C77" s="121" t="s">
        <v>329</v>
      </c>
      <c r="D77" s="122" t="s">
        <v>191</v>
      </c>
      <c r="E77" s="123" t="s">
        <v>330</v>
      </c>
      <c r="F77" s="157">
        <v>300</v>
      </c>
      <c r="G77" s="157">
        <v>300</v>
      </c>
      <c r="H77" s="157">
        <v>300</v>
      </c>
      <c r="I77" s="124">
        <f t="shared" ref="I77:I95" si="2">SUM(F77:H77)</f>
        <v>900</v>
      </c>
      <c r="J77" s="90"/>
    </row>
    <row r="78" spans="2:10">
      <c r="B78" s="1">
        <v>70</v>
      </c>
      <c r="C78" s="121" t="s">
        <v>331</v>
      </c>
      <c r="D78" s="122" t="s">
        <v>9</v>
      </c>
      <c r="E78" s="123" t="s">
        <v>332</v>
      </c>
      <c r="F78" s="157">
        <v>20</v>
      </c>
      <c r="G78" s="157">
        <v>20</v>
      </c>
      <c r="H78" s="157">
        <v>40</v>
      </c>
      <c r="I78" s="124">
        <f t="shared" si="2"/>
        <v>80</v>
      </c>
      <c r="J78" s="90"/>
    </row>
    <row r="79" spans="2:10">
      <c r="B79" s="1">
        <v>71</v>
      </c>
      <c r="C79" s="121" t="s">
        <v>333</v>
      </c>
      <c r="D79" s="122" t="s">
        <v>191</v>
      </c>
      <c r="E79" s="123" t="s">
        <v>334</v>
      </c>
      <c r="F79" s="157">
        <v>60</v>
      </c>
      <c r="G79" s="157">
        <v>40</v>
      </c>
      <c r="H79" s="157">
        <v>100</v>
      </c>
      <c r="I79" s="124">
        <f t="shared" si="2"/>
        <v>200</v>
      </c>
      <c r="J79" s="90"/>
    </row>
    <row r="80" spans="2:10">
      <c r="B80" s="1">
        <v>72</v>
      </c>
      <c r="C80" s="121" t="s">
        <v>335</v>
      </c>
      <c r="D80" s="122" t="s">
        <v>191</v>
      </c>
      <c r="E80" s="123" t="s">
        <v>336</v>
      </c>
      <c r="F80" s="157">
        <v>20</v>
      </c>
      <c r="G80" s="157">
        <v>40</v>
      </c>
      <c r="H80" s="157">
        <v>40</v>
      </c>
      <c r="I80" s="124">
        <f t="shared" si="2"/>
        <v>100</v>
      </c>
      <c r="J80" s="90"/>
    </row>
    <row r="81" spans="2:10">
      <c r="B81" s="1">
        <v>73</v>
      </c>
      <c r="C81" s="121" t="s">
        <v>337</v>
      </c>
      <c r="D81" s="122" t="s">
        <v>9</v>
      </c>
      <c r="E81" s="123" t="s">
        <v>338</v>
      </c>
      <c r="F81" s="157">
        <v>60</v>
      </c>
      <c r="G81" s="157">
        <v>50</v>
      </c>
      <c r="H81" s="157">
        <v>36</v>
      </c>
      <c r="I81" s="124">
        <f t="shared" si="2"/>
        <v>146</v>
      </c>
      <c r="J81" s="90"/>
    </row>
    <row r="82" spans="2:10">
      <c r="B82" s="1">
        <v>74</v>
      </c>
      <c r="C82" s="121" t="s">
        <v>339</v>
      </c>
      <c r="D82" s="122" t="s">
        <v>9</v>
      </c>
      <c r="E82" s="123" t="s">
        <v>340</v>
      </c>
      <c r="F82" s="157">
        <v>100</v>
      </c>
      <c r="G82" s="157">
        <v>100</v>
      </c>
      <c r="H82" s="157">
        <v>100</v>
      </c>
      <c r="I82" s="124">
        <f t="shared" si="2"/>
        <v>300</v>
      </c>
      <c r="J82" s="90"/>
    </row>
    <row r="83" spans="2:10">
      <c r="B83" s="1">
        <v>75</v>
      </c>
      <c r="C83" s="121" t="s">
        <v>341</v>
      </c>
      <c r="D83" s="122" t="s">
        <v>191</v>
      </c>
      <c r="E83" s="123" t="s">
        <v>342</v>
      </c>
      <c r="F83" s="157">
        <v>60</v>
      </c>
      <c r="G83" s="157">
        <v>60</v>
      </c>
      <c r="H83" s="157">
        <v>60</v>
      </c>
      <c r="I83" s="124">
        <f t="shared" si="2"/>
        <v>180</v>
      </c>
      <c r="J83" s="90"/>
    </row>
    <row r="84" spans="2:10">
      <c r="B84" s="1">
        <v>76</v>
      </c>
      <c r="C84" s="121" t="s">
        <v>343</v>
      </c>
      <c r="D84" s="122" t="s">
        <v>191</v>
      </c>
      <c r="E84" s="123" t="s">
        <v>344</v>
      </c>
      <c r="F84" s="157">
        <v>60</v>
      </c>
      <c r="G84" s="157">
        <v>60</v>
      </c>
      <c r="H84" s="157">
        <v>60</v>
      </c>
      <c r="I84" s="124">
        <f t="shared" si="2"/>
        <v>180</v>
      </c>
      <c r="J84" s="90"/>
    </row>
    <row r="85" spans="2:10">
      <c r="B85" s="1">
        <v>77</v>
      </c>
      <c r="C85" s="121" t="s">
        <v>345</v>
      </c>
      <c r="D85" s="122" t="s">
        <v>9</v>
      </c>
      <c r="E85" s="123" t="s">
        <v>346</v>
      </c>
      <c r="F85" s="157">
        <v>60</v>
      </c>
      <c r="G85" s="157">
        <v>60</v>
      </c>
      <c r="H85" s="157">
        <v>60</v>
      </c>
      <c r="I85" s="124">
        <f t="shared" si="2"/>
        <v>180</v>
      </c>
      <c r="J85" s="90"/>
    </row>
    <row r="86" spans="2:10">
      <c r="B86" s="1">
        <v>78</v>
      </c>
      <c r="C86" s="121" t="s">
        <v>347</v>
      </c>
      <c r="D86" s="122" t="s">
        <v>9</v>
      </c>
      <c r="E86" s="123" t="s">
        <v>348</v>
      </c>
      <c r="F86" s="157">
        <v>80</v>
      </c>
      <c r="G86" s="157">
        <v>80</v>
      </c>
      <c r="H86" s="157">
        <v>120</v>
      </c>
      <c r="I86" s="124">
        <f t="shared" si="2"/>
        <v>280</v>
      </c>
      <c r="J86" s="90"/>
    </row>
    <row r="87" spans="2:10">
      <c r="B87" s="1">
        <v>79</v>
      </c>
      <c r="C87" s="121" t="s">
        <v>349</v>
      </c>
      <c r="D87" s="122" t="s">
        <v>191</v>
      </c>
      <c r="E87" s="123" t="s">
        <v>350</v>
      </c>
      <c r="F87" s="157">
        <v>300</v>
      </c>
      <c r="G87" s="157">
        <v>300</v>
      </c>
      <c r="H87" s="157">
        <v>300</v>
      </c>
      <c r="I87" s="124">
        <f t="shared" si="2"/>
        <v>900</v>
      </c>
      <c r="J87" s="90"/>
    </row>
    <row r="88" spans="2:10">
      <c r="B88" s="1">
        <v>80</v>
      </c>
      <c r="C88" s="121" t="s">
        <v>351</v>
      </c>
      <c r="D88" s="122" t="s">
        <v>194</v>
      </c>
      <c r="E88" s="123" t="s">
        <v>352</v>
      </c>
      <c r="F88" s="157">
        <v>100</v>
      </c>
      <c r="G88" s="157">
        <v>200</v>
      </c>
      <c r="H88" s="157">
        <v>200</v>
      </c>
      <c r="I88" s="124">
        <f t="shared" si="2"/>
        <v>500</v>
      </c>
      <c r="J88" s="90"/>
    </row>
    <row r="89" spans="2:10">
      <c r="B89" s="1">
        <v>81</v>
      </c>
      <c r="C89" s="121" t="s">
        <v>353</v>
      </c>
      <c r="D89" s="122" t="s">
        <v>9</v>
      </c>
      <c r="E89" s="123" t="s">
        <v>354</v>
      </c>
      <c r="F89" s="157">
        <v>100</v>
      </c>
      <c r="G89" s="157">
        <v>100</v>
      </c>
      <c r="H89" s="157">
        <v>120</v>
      </c>
      <c r="I89" s="124">
        <f t="shared" si="2"/>
        <v>320</v>
      </c>
      <c r="J89" s="90"/>
    </row>
    <row r="90" spans="2:10">
      <c r="B90" s="1">
        <v>82</v>
      </c>
      <c r="C90" s="121" t="s">
        <v>355</v>
      </c>
      <c r="D90" s="122" t="s">
        <v>9</v>
      </c>
      <c r="E90" s="123" t="s">
        <v>356</v>
      </c>
      <c r="F90" s="157">
        <v>300</v>
      </c>
      <c r="G90" s="157">
        <v>300</v>
      </c>
      <c r="H90" s="157">
        <v>300</v>
      </c>
      <c r="I90" s="124">
        <f t="shared" si="2"/>
        <v>900</v>
      </c>
      <c r="J90" s="90"/>
    </row>
    <row r="91" spans="2:10" ht="18" customHeight="1">
      <c r="B91" s="8">
        <v>83</v>
      </c>
      <c r="C91" s="121" t="s">
        <v>357</v>
      </c>
      <c r="D91" s="122" t="s">
        <v>194</v>
      </c>
      <c r="E91" s="123" t="s">
        <v>358</v>
      </c>
      <c r="F91" s="158">
        <v>20</v>
      </c>
      <c r="G91" s="158">
        <v>80</v>
      </c>
      <c r="H91" s="158">
        <v>64</v>
      </c>
      <c r="I91" s="159">
        <f t="shared" si="2"/>
        <v>164</v>
      </c>
      <c r="J91" s="90"/>
    </row>
    <row r="92" spans="2:10">
      <c r="B92" s="1">
        <v>84</v>
      </c>
      <c r="C92" s="121" t="s">
        <v>359</v>
      </c>
      <c r="D92" s="122" t="s">
        <v>194</v>
      </c>
      <c r="E92" s="123" t="s">
        <v>360</v>
      </c>
      <c r="F92" s="157">
        <v>36</v>
      </c>
      <c r="G92" s="157">
        <v>48</v>
      </c>
      <c r="H92" s="157">
        <v>50</v>
      </c>
      <c r="I92" s="124">
        <f t="shared" si="2"/>
        <v>134</v>
      </c>
      <c r="J92" s="90"/>
    </row>
    <row r="93" spans="2:10">
      <c r="B93" s="1">
        <v>85</v>
      </c>
      <c r="C93" s="121" t="s">
        <v>361</v>
      </c>
      <c r="D93" s="122" t="s">
        <v>223</v>
      </c>
      <c r="E93" s="123" t="s">
        <v>362</v>
      </c>
      <c r="F93" s="157">
        <v>100</v>
      </c>
      <c r="G93" s="157">
        <v>100</v>
      </c>
      <c r="H93" s="157">
        <v>100</v>
      </c>
      <c r="I93" s="124">
        <f t="shared" si="2"/>
        <v>300</v>
      </c>
      <c r="J93" s="90"/>
    </row>
    <row r="94" spans="2:10">
      <c r="B94" s="1">
        <v>86</v>
      </c>
      <c r="C94" s="121" t="s">
        <v>363</v>
      </c>
      <c r="D94" s="122" t="s">
        <v>188</v>
      </c>
      <c r="E94" s="123" t="s">
        <v>364</v>
      </c>
      <c r="F94" s="157">
        <v>300</v>
      </c>
      <c r="G94" s="157">
        <v>300</v>
      </c>
      <c r="H94" s="157">
        <v>300</v>
      </c>
      <c r="I94" s="124">
        <f t="shared" si="2"/>
        <v>900</v>
      </c>
      <c r="J94" s="90"/>
    </row>
    <row r="95" spans="2:10">
      <c r="B95" s="1">
        <v>87</v>
      </c>
      <c r="C95" s="121" t="s">
        <v>365</v>
      </c>
      <c r="D95" s="122" t="s">
        <v>9</v>
      </c>
      <c r="E95" s="123" t="s">
        <v>366</v>
      </c>
      <c r="F95" s="157">
        <v>100</v>
      </c>
      <c r="G95" s="157">
        <v>100</v>
      </c>
      <c r="H95" s="157">
        <v>100</v>
      </c>
      <c r="I95" s="124">
        <f t="shared" si="2"/>
        <v>300</v>
      </c>
      <c r="J95" s="90"/>
    </row>
    <row r="96" spans="2:10">
      <c r="B96" s="1">
        <v>88</v>
      </c>
      <c r="C96" s="121" t="s">
        <v>10</v>
      </c>
      <c r="D96" s="122" t="s">
        <v>11</v>
      </c>
      <c r="E96" s="123" t="s">
        <v>12</v>
      </c>
      <c r="F96" s="157">
        <v>400</v>
      </c>
      <c r="G96" s="157">
        <v>400</v>
      </c>
      <c r="H96" s="157">
        <v>400</v>
      </c>
      <c r="I96" s="124">
        <f t="shared" si="1"/>
        <v>1200</v>
      </c>
      <c r="J96" s="90"/>
    </row>
    <row r="97" spans="2:17" ht="14.25" customHeight="1">
      <c r="B97" s="1">
        <v>89</v>
      </c>
      <c r="C97" s="121" t="s">
        <v>13</v>
      </c>
      <c r="D97" s="122" t="s">
        <v>11</v>
      </c>
      <c r="E97" s="123" t="s">
        <v>14</v>
      </c>
      <c r="F97" s="157">
        <v>350</v>
      </c>
      <c r="G97" s="157">
        <v>350</v>
      </c>
      <c r="H97" s="157">
        <v>350</v>
      </c>
      <c r="I97" s="124">
        <f t="shared" ref="I97" si="3">SUM(F97:H97)</f>
        <v>1050</v>
      </c>
      <c r="J97" s="90"/>
    </row>
    <row r="98" spans="2:17" ht="13.5" customHeight="1">
      <c r="B98" s="1"/>
      <c r="C98" s="160" t="s">
        <v>15</v>
      </c>
      <c r="D98" s="161"/>
      <c r="E98" s="123" t="s">
        <v>367</v>
      </c>
      <c r="F98" s="157">
        <v>100</v>
      </c>
      <c r="G98" s="157">
        <v>100</v>
      </c>
      <c r="H98" s="157">
        <v>100</v>
      </c>
      <c r="I98" s="124">
        <f>SUM(F98:H98)</f>
        <v>300</v>
      </c>
      <c r="J98" s="90"/>
    </row>
    <row r="99" spans="2:17">
      <c r="B99" s="2"/>
      <c r="C99" s="3"/>
      <c r="D99" s="3"/>
      <c r="E99" s="82" t="s">
        <v>830</v>
      </c>
      <c r="F99" s="126">
        <f>SUM(F9:F98)</f>
        <v>11610</v>
      </c>
      <c r="G99" s="126">
        <f>SUM(G9:G98)</f>
        <v>11620</v>
      </c>
      <c r="H99" s="126">
        <f>SUM(H9:H98)</f>
        <v>11570</v>
      </c>
      <c r="I99" s="127">
        <f>SUM(F99:H99)</f>
        <v>34800</v>
      </c>
      <c r="J99" s="91"/>
    </row>
    <row r="100" spans="2:17" ht="15.75" thickBot="1">
      <c r="E100" s="82" t="s">
        <v>831</v>
      </c>
      <c r="F100" s="128">
        <f>N128</f>
        <v>1012</v>
      </c>
      <c r="G100" s="128">
        <f t="shared" ref="G100:H100" si="4">O128</f>
        <v>1012</v>
      </c>
      <c r="H100" s="128">
        <f t="shared" si="4"/>
        <v>1012</v>
      </c>
      <c r="I100" s="129">
        <f>SUM(F100:H100)</f>
        <v>3036</v>
      </c>
      <c r="J100" s="92"/>
    </row>
    <row r="101" spans="2:17" ht="15.75" thickBot="1">
      <c r="E101" s="83" t="s">
        <v>180</v>
      </c>
      <c r="F101" s="128">
        <f>F99+F100</f>
        <v>12622</v>
      </c>
      <c r="G101" s="128">
        <f t="shared" ref="G101:I101" si="5">G99+G100</f>
        <v>12632</v>
      </c>
      <c r="H101" s="130">
        <f t="shared" si="5"/>
        <v>12582</v>
      </c>
      <c r="I101" s="131">
        <f t="shared" si="5"/>
        <v>37836</v>
      </c>
      <c r="J101" s="93"/>
    </row>
    <row r="103" spans="2:17">
      <c r="C103" s="16" t="s">
        <v>827</v>
      </c>
      <c r="D103" s="16"/>
      <c r="E103" s="16"/>
      <c r="F103" s="16"/>
      <c r="G103" s="16"/>
      <c r="H103" s="5"/>
      <c r="I103" s="6"/>
      <c r="J103" s="84"/>
      <c r="K103" s="6"/>
      <c r="L103" s="4" t="s">
        <v>815</v>
      </c>
    </row>
    <row r="104" spans="2:17" ht="45">
      <c r="C104" s="35" t="s">
        <v>119</v>
      </c>
      <c r="D104" s="68" t="s">
        <v>120</v>
      </c>
      <c r="E104" s="68"/>
      <c r="F104" s="34" t="s">
        <v>5</v>
      </c>
      <c r="G104" s="34" t="s">
        <v>6</v>
      </c>
      <c r="H104" s="34" t="s">
        <v>7</v>
      </c>
      <c r="I104" s="34" t="s">
        <v>8</v>
      </c>
      <c r="J104" s="89"/>
      <c r="L104" s="63" t="s">
        <v>119</v>
      </c>
      <c r="M104" s="32" t="s">
        <v>848</v>
      </c>
      <c r="N104" s="34" t="str">
        <f>F104</f>
        <v>LETO 1</v>
      </c>
      <c r="O104" s="34" t="str">
        <f>G104</f>
        <v>LETO 2</v>
      </c>
      <c r="P104" s="34" t="str">
        <f>H104</f>
        <v>LETO 3</v>
      </c>
      <c r="Q104" s="34" t="s">
        <v>179</v>
      </c>
    </row>
    <row r="105" spans="2:17" ht="15" customHeight="1">
      <c r="C105" s="36" t="s">
        <v>121</v>
      </c>
      <c r="D105" s="67" t="s">
        <v>820</v>
      </c>
      <c r="E105" s="67"/>
      <c r="F105" s="37" t="s">
        <v>122</v>
      </c>
      <c r="G105" s="37" t="s">
        <v>122</v>
      </c>
      <c r="H105" s="37" t="s">
        <v>122</v>
      </c>
      <c r="I105" s="37" t="s">
        <v>122</v>
      </c>
      <c r="J105" s="88"/>
      <c r="L105" s="36" t="s">
        <v>121</v>
      </c>
      <c r="M105" s="33" t="s">
        <v>812</v>
      </c>
      <c r="N105" s="33" t="s">
        <v>812</v>
      </c>
      <c r="O105" s="33" t="s">
        <v>812</v>
      </c>
      <c r="P105" s="33" t="s">
        <v>812</v>
      </c>
      <c r="Q105" s="33" t="s">
        <v>812</v>
      </c>
    </row>
    <row r="106" spans="2:17" ht="23.25" customHeight="1">
      <c r="C106" s="7" t="s">
        <v>123</v>
      </c>
      <c r="D106" s="65" t="s">
        <v>879</v>
      </c>
      <c r="E106" s="66"/>
      <c r="F106" s="138">
        <v>10</v>
      </c>
      <c r="G106" s="138">
        <v>10</v>
      </c>
      <c r="H106" s="138">
        <v>10</v>
      </c>
      <c r="I106" s="138">
        <f>SUM(F106:H106)</f>
        <v>30</v>
      </c>
      <c r="J106" s="94"/>
      <c r="L106" s="7" t="s">
        <v>123</v>
      </c>
      <c r="M106" s="149">
        <v>20</v>
      </c>
      <c r="N106" s="138">
        <f>M106*F106</f>
        <v>200</v>
      </c>
      <c r="O106" s="138">
        <f>M106*G106</f>
        <v>200</v>
      </c>
      <c r="P106" s="138">
        <f>H106*M106</f>
        <v>200</v>
      </c>
      <c r="Q106" s="138">
        <f>M106*I106</f>
        <v>600</v>
      </c>
    </row>
    <row r="107" spans="2:17" ht="23.25" customHeight="1">
      <c r="C107" s="7" t="s">
        <v>124</v>
      </c>
      <c r="D107" s="65" t="s">
        <v>125</v>
      </c>
      <c r="E107" s="66"/>
      <c r="F107" s="138">
        <v>10</v>
      </c>
      <c r="G107" s="138">
        <v>10</v>
      </c>
      <c r="H107" s="138">
        <v>10</v>
      </c>
      <c r="I107" s="138">
        <f t="shared" ref="I107:I124" si="6">SUM(F107:H107)</f>
        <v>30</v>
      </c>
      <c r="J107" s="94"/>
      <c r="L107" s="7" t="s">
        <v>124</v>
      </c>
      <c r="M107" s="149">
        <v>2</v>
      </c>
      <c r="N107" s="138">
        <f>M107*F107</f>
        <v>20</v>
      </c>
      <c r="O107" s="138">
        <f>M107*G107</f>
        <v>20</v>
      </c>
      <c r="P107" s="138">
        <f>H107*M107</f>
        <v>20</v>
      </c>
      <c r="Q107" s="138">
        <f>M107*I107</f>
        <v>60</v>
      </c>
    </row>
    <row r="108" spans="2:17" ht="23.25" customHeight="1">
      <c r="C108" s="7" t="s">
        <v>126</v>
      </c>
      <c r="D108" s="65" t="s">
        <v>880</v>
      </c>
      <c r="E108" s="66"/>
      <c r="F108" s="138">
        <v>5</v>
      </c>
      <c r="G108" s="139">
        <v>5</v>
      </c>
      <c r="H108" s="139">
        <v>5</v>
      </c>
      <c r="I108" s="138">
        <f t="shared" si="6"/>
        <v>15</v>
      </c>
      <c r="J108" s="94"/>
      <c r="L108" s="7" t="s">
        <v>126</v>
      </c>
      <c r="M108" s="149">
        <v>8</v>
      </c>
      <c r="N108" s="138">
        <f>M108*F108</f>
        <v>40</v>
      </c>
      <c r="O108" s="138">
        <f>M108*G108</f>
        <v>40</v>
      </c>
      <c r="P108" s="138">
        <f>H108*M108</f>
        <v>40</v>
      </c>
      <c r="Q108" s="138">
        <f>M108*I108</f>
        <v>120</v>
      </c>
    </row>
    <row r="109" spans="2:17" ht="23.25" customHeight="1">
      <c r="C109" s="7" t="s">
        <v>127</v>
      </c>
      <c r="D109" s="65" t="s">
        <v>128</v>
      </c>
      <c r="E109" s="66"/>
      <c r="F109" s="138">
        <v>5</v>
      </c>
      <c r="G109" s="138">
        <v>5</v>
      </c>
      <c r="H109" s="138">
        <v>5</v>
      </c>
      <c r="I109" s="138">
        <f t="shared" si="6"/>
        <v>15</v>
      </c>
      <c r="J109" s="94"/>
      <c r="L109" s="7" t="s">
        <v>127</v>
      </c>
      <c r="M109" s="149">
        <v>16</v>
      </c>
      <c r="N109" s="138">
        <f>M109*F109</f>
        <v>80</v>
      </c>
      <c r="O109" s="138">
        <f>M109*G109</f>
        <v>80</v>
      </c>
      <c r="P109" s="138">
        <f>H109*M109</f>
        <v>80</v>
      </c>
      <c r="Q109" s="138">
        <f>M109*I109</f>
        <v>240</v>
      </c>
    </row>
    <row r="110" spans="2:17" ht="23.25" customHeight="1">
      <c r="C110" s="7" t="s">
        <v>129</v>
      </c>
      <c r="D110" s="65" t="s">
        <v>130</v>
      </c>
      <c r="E110" s="66"/>
      <c r="F110" s="138">
        <v>5</v>
      </c>
      <c r="G110" s="138">
        <v>5</v>
      </c>
      <c r="H110" s="138">
        <v>5</v>
      </c>
      <c r="I110" s="138">
        <f t="shared" si="6"/>
        <v>15</v>
      </c>
      <c r="J110" s="94"/>
      <c r="L110" s="7" t="s">
        <v>129</v>
      </c>
      <c r="M110" s="149">
        <v>16</v>
      </c>
      <c r="N110" s="138">
        <f>M110*F110</f>
        <v>80</v>
      </c>
      <c r="O110" s="138">
        <f>M110*G110</f>
        <v>80</v>
      </c>
      <c r="P110" s="138">
        <f>H110*M110</f>
        <v>80</v>
      </c>
      <c r="Q110" s="138">
        <f>M110*I110</f>
        <v>240</v>
      </c>
    </row>
    <row r="111" spans="2:17" ht="23.25" customHeight="1">
      <c r="C111" s="36" t="s">
        <v>131</v>
      </c>
      <c r="D111" s="67" t="s">
        <v>821</v>
      </c>
      <c r="E111" s="67"/>
      <c r="F111" s="37" t="s">
        <v>122</v>
      </c>
      <c r="G111" s="37" t="s">
        <v>122</v>
      </c>
      <c r="H111" s="37" t="s">
        <v>122</v>
      </c>
      <c r="I111" s="37" t="s">
        <v>122</v>
      </c>
      <c r="J111" s="88"/>
      <c r="L111" s="36" t="s">
        <v>131</v>
      </c>
      <c r="M111" s="33" t="s">
        <v>812</v>
      </c>
      <c r="N111" s="33" t="s">
        <v>812</v>
      </c>
      <c r="O111" s="33" t="s">
        <v>812</v>
      </c>
      <c r="P111" s="33" t="s">
        <v>812</v>
      </c>
      <c r="Q111" s="33" t="s">
        <v>812</v>
      </c>
    </row>
    <row r="112" spans="2:17" ht="23.25" customHeight="1">
      <c r="C112" s="9" t="s">
        <v>132</v>
      </c>
      <c r="D112" s="65" t="s">
        <v>133</v>
      </c>
      <c r="E112" s="66"/>
      <c r="F112" s="138">
        <v>5</v>
      </c>
      <c r="G112" s="138">
        <v>5</v>
      </c>
      <c r="H112" s="138">
        <v>5</v>
      </c>
      <c r="I112" s="138">
        <f t="shared" si="6"/>
        <v>15</v>
      </c>
      <c r="J112" s="94"/>
      <c r="L112" s="9" t="s">
        <v>132</v>
      </c>
      <c r="M112" s="149">
        <v>40</v>
      </c>
      <c r="N112" s="138">
        <f>M112*F112</f>
        <v>200</v>
      </c>
      <c r="O112" s="138">
        <f>M112*G112</f>
        <v>200</v>
      </c>
      <c r="P112" s="138">
        <f>H112*M112</f>
        <v>200</v>
      </c>
      <c r="Q112" s="138">
        <f>M112*I112</f>
        <v>600</v>
      </c>
    </row>
    <row r="113" spans="3:18" ht="23.25" customHeight="1">
      <c r="C113" s="9" t="s">
        <v>134</v>
      </c>
      <c r="D113" s="65" t="s">
        <v>135</v>
      </c>
      <c r="E113" s="66"/>
      <c r="F113" s="138">
        <v>2</v>
      </c>
      <c r="G113" s="138">
        <v>2</v>
      </c>
      <c r="H113" s="138">
        <v>2</v>
      </c>
      <c r="I113" s="138">
        <f t="shared" si="6"/>
        <v>6</v>
      </c>
      <c r="J113" s="94"/>
      <c r="L113" s="9" t="s">
        <v>134</v>
      </c>
      <c r="M113" s="149">
        <v>40</v>
      </c>
      <c r="N113" s="138">
        <f>M113*F113</f>
        <v>80</v>
      </c>
      <c r="O113" s="138">
        <f>M113*G113</f>
        <v>80</v>
      </c>
      <c r="P113" s="138">
        <f>H113*M113</f>
        <v>80</v>
      </c>
      <c r="Q113" s="138">
        <f>M113*I113</f>
        <v>240</v>
      </c>
    </row>
    <row r="114" spans="3:18" ht="23.25" customHeight="1">
      <c r="C114" s="9" t="s">
        <v>136</v>
      </c>
      <c r="D114" s="65" t="s">
        <v>137</v>
      </c>
      <c r="E114" s="66"/>
      <c r="F114" s="138">
        <v>0</v>
      </c>
      <c r="G114" s="138">
        <v>0</v>
      </c>
      <c r="H114" s="138">
        <v>0</v>
      </c>
      <c r="I114" s="138">
        <f t="shared" si="6"/>
        <v>0</v>
      </c>
      <c r="J114" s="94"/>
      <c r="L114" s="9" t="s">
        <v>136</v>
      </c>
      <c r="M114" s="149">
        <v>24</v>
      </c>
      <c r="N114" s="138">
        <f>M114*F114</f>
        <v>0</v>
      </c>
      <c r="O114" s="138">
        <f>M114*G114</f>
        <v>0</v>
      </c>
      <c r="P114" s="138">
        <f>H114*M114</f>
        <v>0</v>
      </c>
      <c r="Q114" s="138">
        <f>M114*I114</f>
        <v>0</v>
      </c>
    </row>
    <row r="115" spans="3:18" ht="23.25" customHeight="1">
      <c r="C115" s="36" t="s">
        <v>138</v>
      </c>
      <c r="D115" s="67" t="s">
        <v>821</v>
      </c>
      <c r="E115" s="67"/>
      <c r="F115" s="37" t="s">
        <v>122</v>
      </c>
      <c r="G115" s="37" t="s">
        <v>122</v>
      </c>
      <c r="H115" s="37" t="s">
        <v>122</v>
      </c>
      <c r="I115" s="37" t="s">
        <v>122</v>
      </c>
      <c r="J115" s="88"/>
      <c r="L115" s="36" t="s">
        <v>138</v>
      </c>
      <c r="M115" s="33" t="s">
        <v>812</v>
      </c>
      <c r="N115" s="33" t="s">
        <v>812</v>
      </c>
      <c r="O115" s="33" t="s">
        <v>812</v>
      </c>
      <c r="P115" s="33" t="s">
        <v>812</v>
      </c>
      <c r="Q115" s="33" t="s">
        <v>812</v>
      </c>
    </row>
    <row r="116" spans="3:18" ht="23.25" customHeight="1">
      <c r="C116" s="9" t="s">
        <v>139</v>
      </c>
      <c r="D116" s="65" t="s">
        <v>140</v>
      </c>
      <c r="E116" s="66"/>
      <c r="F116" s="138">
        <v>5</v>
      </c>
      <c r="G116" s="139">
        <v>5</v>
      </c>
      <c r="H116" s="139">
        <v>5</v>
      </c>
      <c r="I116" s="138">
        <f t="shared" si="6"/>
        <v>15</v>
      </c>
      <c r="J116" s="94"/>
      <c r="L116" s="9" t="s">
        <v>139</v>
      </c>
      <c r="M116" s="149">
        <v>24</v>
      </c>
      <c r="N116" s="138">
        <f>M116*F116</f>
        <v>120</v>
      </c>
      <c r="O116" s="138">
        <f>M116*G116</f>
        <v>120</v>
      </c>
      <c r="P116" s="138">
        <f>H116*M116</f>
        <v>120</v>
      </c>
      <c r="Q116" s="138">
        <f>M116*I116</f>
        <v>360</v>
      </c>
    </row>
    <row r="117" spans="3:18" ht="23.25" customHeight="1">
      <c r="C117" s="9" t="s">
        <v>141</v>
      </c>
      <c r="D117" s="65" t="s">
        <v>178</v>
      </c>
      <c r="E117" s="66"/>
      <c r="F117" s="138">
        <v>2</v>
      </c>
      <c r="G117" s="139">
        <v>2</v>
      </c>
      <c r="H117" s="139">
        <v>2</v>
      </c>
      <c r="I117" s="138">
        <f t="shared" si="6"/>
        <v>6</v>
      </c>
      <c r="J117" s="94"/>
      <c r="L117" s="9" t="s">
        <v>141</v>
      </c>
      <c r="M117" s="149">
        <v>24</v>
      </c>
      <c r="N117" s="138">
        <f>M117*F117</f>
        <v>48</v>
      </c>
      <c r="O117" s="138">
        <f>M117*G117</f>
        <v>48</v>
      </c>
      <c r="P117" s="138">
        <f>H117*M117</f>
        <v>48</v>
      </c>
      <c r="Q117" s="138">
        <f>M117*I117</f>
        <v>144</v>
      </c>
    </row>
    <row r="118" spans="3:18" ht="23.25" customHeight="1">
      <c r="C118" s="36" t="s">
        <v>142</v>
      </c>
      <c r="D118" s="67" t="s">
        <v>821</v>
      </c>
      <c r="E118" s="67"/>
      <c r="F118" s="37" t="s">
        <v>122</v>
      </c>
      <c r="G118" s="37" t="s">
        <v>122</v>
      </c>
      <c r="H118" s="37" t="s">
        <v>122</v>
      </c>
      <c r="I118" s="37" t="s">
        <v>122</v>
      </c>
      <c r="J118" s="88"/>
      <c r="L118" s="36" t="s">
        <v>142</v>
      </c>
      <c r="M118" s="33" t="s">
        <v>812</v>
      </c>
      <c r="N118" s="33" t="s">
        <v>812</v>
      </c>
      <c r="O118" s="33" t="s">
        <v>812</v>
      </c>
      <c r="P118" s="33" t="s">
        <v>812</v>
      </c>
      <c r="Q118" s="33" t="s">
        <v>812</v>
      </c>
    </row>
    <row r="119" spans="3:18" ht="23.25" customHeight="1">
      <c r="C119" s="9" t="s">
        <v>143</v>
      </c>
      <c r="D119" s="65" t="s">
        <v>144</v>
      </c>
      <c r="E119" s="66"/>
      <c r="F119" s="138">
        <v>3</v>
      </c>
      <c r="G119" s="139">
        <v>3</v>
      </c>
      <c r="H119" s="139">
        <v>3</v>
      </c>
      <c r="I119" s="138">
        <f t="shared" si="6"/>
        <v>9</v>
      </c>
      <c r="J119" s="94"/>
      <c r="L119" s="9" t="s">
        <v>143</v>
      </c>
      <c r="M119" s="149">
        <v>16</v>
      </c>
      <c r="N119" s="138">
        <f>M119*F119</f>
        <v>48</v>
      </c>
      <c r="O119" s="138">
        <f>M119*G119</f>
        <v>48</v>
      </c>
      <c r="P119" s="138">
        <f>H119*M119</f>
        <v>48</v>
      </c>
      <c r="Q119" s="138">
        <f>M119*I119</f>
        <v>144</v>
      </c>
    </row>
    <row r="120" spans="3:18" ht="23.25" customHeight="1">
      <c r="C120" s="9" t="s">
        <v>145</v>
      </c>
      <c r="D120" s="65" t="s">
        <v>146</v>
      </c>
      <c r="E120" s="66"/>
      <c r="F120" s="138">
        <v>0</v>
      </c>
      <c r="G120" s="138">
        <v>0</v>
      </c>
      <c r="H120" s="138">
        <v>0</v>
      </c>
      <c r="I120" s="138">
        <f t="shared" si="6"/>
        <v>0</v>
      </c>
      <c r="J120" s="94"/>
      <c r="L120" s="9" t="s">
        <v>145</v>
      </c>
      <c r="M120" s="149">
        <v>16</v>
      </c>
      <c r="N120" s="138">
        <f>M120*F120</f>
        <v>0</v>
      </c>
      <c r="O120" s="138">
        <f>M120*G120</f>
        <v>0</v>
      </c>
      <c r="P120" s="138">
        <f>H120*M120</f>
        <v>0</v>
      </c>
      <c r="Q120" s="138">
        <f>M120*I120</f>
        <v>0</v>
      </c>
    </row>
    <row r="121" spans="3:18" ht="23.25" customHeight="1">
      <c r="C121" s="9" t="s">
        <v>147</v>
      </c>
      <c r="D121" s="65" t="s">
        <v>148</v>
      </c>
      <c r="E121" s="66"/>
      <c r="F121" s="138">
        <v>3</v>
      </c>
      <c r="G121" s="138">
        <v>3</v>
      </c>
      <c r="H121" s="138">
        <v>3</v>
      </c>
      <c r="I121" s="138">
        <f t="shared" si="6"/>
        <v>9</v>
      </c>
      <c r="J121" s="94"/>
      <c r="L121" s="9" t="s">
        <v>147</v>
      </c>
      <c r="M121" s="149">
        <v>16</v>
      </c>
      <c r="N121" s="138">
        <f>M121*F121</f>
        <v>48</v>
      </c>
      <c r="O121" s="138">
        <f>M121*G121</f>
        <v>48</v>
      </c>
      <c r="P121" s="138">
        <f>H121*M121</f>
        <v>48</v>
      </c>
      <c r="Q121" s="138">
        <f>M121*I121</f>
        <v>144</v>
      </c>
    </row>
    <row r="122" spans="3:18" ht="23.25" customHeight="1">
      <c r="C122" s="9" t="s">
        <v>149</v>
      </c>
      <c r="D122" s="65" t="s">
        <v>150</v>
      </c>
      <c r="E122" s="66"/>
      <c r="F122" s="138">
        <v>0</v>
      </c>
      <c r="G122" s="138">
        <v>0</v>
      </c>
      <c r="H122" s="138">
        <v>0</v>
      </c>
      <c r="I122" s="138">
        <f t="shared" si="6"/>
        <v>0</v>
      </c>
      <c r="J122" s="94"/>
      <c r="L122" s="9" t="s">
        <v>149</v>
      </c>
      <c r="M122" s="149">
        <v>16</v>
      </c>
      <c r="N122" s="138">
        <f>M122*F122</f>
        <v>0</v>
      </c>
      <c r="O122" s="138">
        <f>M122*G122</f>
        <v>0</v>
      </c>
      <c r="P122" s="138">
        <f>H122*M122</f>
        <v>0</v>
      </c>
      <c r="Q122" s="138">
        <f>M122*I122</f>
        <v>0</v>
      </c>
    </row>
    <row r="123" spans="3:18" ht="23.25" customHeight="1">
      <c r="C123" s="36" t="s">
        <v>151</v>
      </c>
      <c r="D123" s="67" t="s">
        <v>822</v>
      </c>
      <c r="E123" s="67"/>
      <c r="F123" s="37" t="s">
        <v>122</v>
      </c>
      <c r="G123" s="37" t="s">
        <v>122</v>
      </c>
      <c r="H123" s="37" t="s">
        <v>122</v>
      </c>
      <c r="I123" s="37" t="s">
        <v>122</v>
      </c>
      <c r="J123" s="88"/>
      <c r="L123" s="36" t="s">
        <v>151</v>
      </c>
      <c r="M123" s="33" t="s">
        <v>812</v>
      </c>
      <c r="N123" s="33" t="s">
        <v>812</v>
      </c>
      <c r="O123" s="33" t="s">
        <v>812</v>
      </c>
      <c r="P123" s="33" t="s">
        <v>812</v>
      </c>
      <c r="Q123" s="33" t="s">
        <v>812</v>
      </c>
    </row>
    <row r="124" spans="3:18" ht="23.25" customHeight="1">
      <c r="C124" s="9" t="s">
        <v>152</v>
      </c>
      <c r="D124" s="65" t="s">
        <v>881</v>
      </c>
      <c r="E124" s="66"/>
      <c r="F124" s="138">
        <v>3</v>
      </c>
      <c r="G124" s="138">
        <v>3</v>
      </c>
      <c r="H124" s="138">
        <v>3</v>
      </c>
      <c r="I124" s="138">
        <f t="shared" si="6"/>
        <v>9</v>
      </c>
      <c r="J124" s="94"/>
      <c r="L124" s="9" t="s">
        <v>152</v>
      </c>
      <c r="M124" s="149">
        <v>16</v>
      </c>
      <c r="N124" s="139">
        <f>M124*F124</f>
        <v>48</v>
      </c>
      <c r="O124" s="139">
        <f>M124*G124</f>
        <v>48</v>
      </c>
      <c r="P124" s="139">
        <f>H124*M124</f>
        <v>48</v>
      </c>
      <c r="Q124" s="139">
        <f>M124*I124</f>
        <v>144</v>
      </c>
    </row>
    <row r="125" spans="3:18">
      <c r="C125" s="5"/>
      <c r="D125" s="10"/>
      <c r="E125" s="11"/>
      <c r="F125" s="12"/>
      <c r="G125" s="12"/>
      <c r="H125" s="12"/>
      <c r="I125" s="12"/>
      <c r="J125" s="95"/>
      <c r="M125" s="30"/>
    </row>
    <row r="126" spans="3:18" ht="15.75">
      <c r="C126" s="5"/>
      <c r="D126" s="10"/>
      <c r="E126" s="101" t="s">
        <v>817</v>
      </c>
      <c r="F126" s="142">
        <f>SUM(F106:F110)</f>
        <v>35</v>
      </c>
      <c r="G126" s="142">
        <f>SUM(G106:G110)</f>
        <v>35</v>
      </c>
      <c r="H126" s="142">
        <f>SUM(H106:H110)</f>
        <v>35</v>
      </c>
      <c r="I126" s="142">
        <f>SUM(F126:H126)</f>
        <v>105</v>
      </c>
      <c r="J126" s="96"/>
      <c r="K126" s="102" t="s">
        <v>817</v>
      </c>
      <c r="L126" s="102"/>
      <c r="M126" s="102"/>
      <c r="N126" s="151">
        <f>(SUM(N106:N110))</f>
        <v>420</v>
      </c>
      <c r="O126" s="151">
        <f t="shared" ref="O126:Q126" si="7">(SUM(O106:O110))</f>
        <v>420</v>
      </c>
      <c r="P126" s="151">
        <f t="shared" si="7"/>
        <v>420</v>
      </c>
      <c r="Q126" s="151">
        <f t="shared" si="7"/>
        <v>1260</v>
      </c>
      <c r="R126" s="162"/>
    </row>
    <row r="127" spans="3:18" ht="15.75">
      <c r="C127" s="5"/>
      <c r="D127" s="5"/>
      <c r="E127" s="101" t="s">
        <v>818</v>
      </c>
      <c r="F127" s="142">
        <f>F112+F113+F114+F116+F117+F119+F120+F121+F122+F124</f>
        <v>23</v>
      </c>
      <c r="G127" s="142">
        <f>G112+G113+G114+G116+G117+G119+G120+G121+G122+G124</f>
        <v>23</v>
      </c>
      <c r="H127" s="142">
        <f>H112+H113+H114+H116+H117+H119+H120+H121+H122+H124</f>
        <v>23</v>
      </c>
      <c r="I127" s="142">
        <f>SUM(F127:H127)</f>
        <v>69</v>
      </c>
      <c r="J127" s="96"/>
      <c r="K127" s="102" t="s">
        <v>818</v>
      </c>
      <c r="L127" s="102"/>
      <c r="M127" s="102"/>
      <c r="N127" s="153">
        <f>SUM(N112:N124)</f>
        <v>592</v>
      </c>
      <c r="O127" s="153">
        <f>SUM(O112:O124)</f>
        <v>592</v>
      </c>
      <c r="P127" s="153">
        <f t="shared" ref="P127:Q127" si="8">SUM(P112:P124)</f>
        <v>592</v>
      </c>
      <c r="Q127" s="153">
        <f t="shared" si="8"/>
        <v>1776</v>
      </c>
      <c r="R127" s="162"/>
    </row>
    <row r="128" spans="3:18">
      <c r="E128" s="13"/>
      <c r="K128" s="102" t="s">
        <v>816</v>
      </c>
      <c r="L128" s="102"/>
      <c r="M128" s="102"/>
      <c r="N128" s="155">
        <f>SUM(N106:N124)</f>
        <v>1012</v>
      </c>
      <c r="O128" s="155">
        <f>SUM(O106:O124)</f>
        <v>1012</v>
      </c>
      <c r="P128" s="155">
        <f>SUM(P106:P124)</f>
        <v>1012</v>
      </c>
      <c r="Q128" s="156">
        <f>SUM(Q106:Q124)</f>
        <v>3036</v>
      </c>
      <c r="R128" s="162"/>
    </row>
    <row r="129" spans="3:18" s="87" customFormat="1">
      <c r="E129" s="116"/>
      <c r="K129" s="113"/>
      <c r="L129" s="113"/>
      <c r="M129" s="113"/>
      <c r="N129" s="165"/>
      <c r="O129" s="165"/>
      <c r="P129" s="165"/>
      <c r="Q129" s="165"/>
      <c r="R129" s="166"/>
    </row>
    <row r="130" spans="3:18" s="87" customFormat="1">
      <c r="E130" s="116"/>
      <c r="K130" s="113"/>
      <c r="L130" s="113"/>
      <c r="M130" s="113"/>
      <c r="N130" s="165"/>
      <c r="O130" s="165"/>
      <c r="P130" s="165"/>
      <c r="Q130" s="165"/>
      <c r="R130" s="166"/>
    </row>
    <row r="131" spans="3:18">
      <c r="N131" s="163"/>
      <c r="O131" s="163"/>
      <c r="P131" s="163"/>
      <c r="Q131" s="163"/>
      <c r="R131" s="162"/>
    </row>
    <row r="132" spans="3:18">
      <c r="C132" s="4" t="s">
        <v>874</v>
      </c>
      <c r="D132" s="4"/>
      <c r="E132" s="4"/>
      <c r="F132" s="19"/>
      <c r="G132" s="16"/>
      <c r="H132" s="5"/>
      <c r="I132" s="18"/>
      <c r="J132" s="85"/>
      <c r="K132" s="18"/>
      <c r="L132" s="18"/>
      <c r="N132" s="162"/>
      <c r="O132" s="162"/>
      <c r="P132" s="162"/>
      <c r="Q132" s="162"/>
      <c r="R132" s="162"/>
    </row>
    <row r="133" spans="3:18" ht="24">
      <c r="C133" s="71" t="s">
        <v>823</v>
      </c>
      <c r="D133" s="71" t="s">
        <v>824</v>
      </c>
      <c r="E133" s="72" t="s">
        <v>832</v>
      </c>
      <c r="F133" s="34" t="str">
        <f>F104</f>
        <v>LETO 1</v>
      </c>
      <c r="G133" s="34" t="str">
        <f t="shared" ref="G133:H133" si="9">G104</f>
        <v>LETO 2</v>
      </c>
      <c r="H133" s="34" t="str">
        <f t="shared" si="9"/>
        <v>LETO 3</v>
      </c>
      <c r="I133" s="34" t="s">
        <v>8</v>
      </c>
      <c r="J133" s="89"/>
      <c r="K133" s="18"/>
      <c r="L133" s="18"/>
    </row>
    <row r="134" spans="3:18">
      <c r="C134" s="71"/>
      <c r="D134" s="71" t="s">
        <v>156</v>
      </c>
      <c r="E134" s="72"/>
      <c r="F134" s="34" t="s">
        <v>819</v>
      </c>
      <c r="G134" s="34" t="s">
        <v>819</v>
      </c>
      <c r="H134" s="34" t="s">
        <v>819</v>
      </c>
      <c r="I134" s="34" t="s">
        <v>819</v>
      </c>
      <c r="J134" s="89"/>
      <c r="K134" s="18"/>
      <c r="L134" s="18"/>
    </row>
    <row r="135" spans="3:18">
      <c r="C135" s="8">
        <v>1</v>
      </c>
      <c r="D135" s="42" t="s">
        <v>157</v>
      </c>
      <c r="E135" s="52" t="s">
        <v>158</v>
      </c>
      <c r="F135" s="139">
        <v>1800</v>
      </c>
      <c r="G135" s="139">
        <v>1800</v>
      </c>
      <c r="H135" s="139">
        <v>1800</v>
      </c>
      <c r="I135" s="139">
        <f>SUM(F135:H135)</f>
        <v>5400</v>
      </c>
      <c r="J135" s="97"/>
      <c r="K135" s="18"/>
      <c r="L135" s="18"/>
    </row>
    <row r="136" spans="3:18">
      <c r="C136" s="8">
        <v>2</v>
      </c>
      <c r="D136" s="42" t="s">
        <v>159</v>
      </c>
      <c r="E136" s="52" t="s">
        <v>160</v>
      </c>
      <c r="F136" s="139">
        <v>1800</v>
      </c>
      <c r="G136" s="139">
        <f t="shared" ref="G136:G144" si="10">F136</f>
        <v>1800</v>
      </c>
      <c r="H136" s="139">
        <f t="shared" ref="H136:H145" si="11">F136</f>
        <v>1800</v>
      </c>
      <c r="I136" s="139">
        <f t="shared" ref="I136:I146" si="12">SUM(F136:H136)</f>
        <v>5400</v>
      </c>
      <c r="J136" s="97"/>
      <c r="K136" s="18"/>
      <c r="L136" s="18"/>
    </row>
    <row r="137" spans="3:18">
      <c r="C137" s="8">
        <v>3</v>
      </c>
      <c r="D137" s="43" t="s">
        <v>161</v>
      </c>
      <c r="E137" s="53" t="s">
        <v>160</v>
      </c>
      <c r="F137" s="143">
        <v>1500</v>
      </c>
      <c r="G137" s="143">
        <f t="shared" si="10"/>
        <v>1500</v>
      </c>
      <c r="H137" s="143">
        <f t="shared" si="11"/>
        <v>1500</v>
      </c>
      <c r="I137" s="143">
        <f t="shared" si="12"/>
        <v>4500</v>
      </c>
      <c r="J137" s="97"/>
      <c r="K137" s="18"/>
      <c r="L137" s="18"/>
    </row>
    <row r="138" spans="3:18">
      <c r="C138" s="8">
        <v>4</v>
      </c>
      <c r="D138" s="43" t="s">
        <v>162</v>
      </c>
      <c r="E138" s="53" t="s">
        <v>160</v>
      </c>
      <c r="F138" s="143">
        <v>1500</v>
      </c>
      <c r="G138" s="143">
        <f t="shared" si="10"/>
        <v>1500</v>
      </c>
      <c r="H138" s="143">
        <f t="shared" si="11"/>
        <v>1500</v>
      </c>
      <c r="I138" s="143">
        <f t="shared" si="12"/>
        <v>4500</v>
      </c>
      <c r="J138" s="97"/>
      <c r="K138" s="18"/>
      <c r="L138" s="18"/>
    </row>
    <row r="139" spans="3:18">
      <c r="C139" s="8">
        <v>5</v>
      </c>
      <c r="D139" s="42" t="s">
        <v>163</v>
      </c>
      <c r="E139" s="54" t="s">
        <v>164</v>
      </c>
      <c r="F139" s="139">
        <v>100</v>
      </c>
      <c r="G139" s="139">
        <v>100</v>
      </c>
      <c r="H139" s="139">
        <f t="shared" si="11"/>
        <v>100</v>
      </c>
      <c r="I139" s="139">
        <f t="shared" si="12"/>
        <v>300</v>
      </c>
      <c r="J139" s="97"/>
      <c r="K139" s="18"/>
      <c r="L139" s="18"/>
    </row>
    <row r="140" spans="3:18">
      <c r="C140" s="8">
        <v>6</v>
      </c>
      <c r="D140" s="42" t="s">
        <v>165</v>
      </c>
      <c r="E140" s="55" t="s">
        <v>166</v>
      </c>
      <c r="F140" s="139">
        <v>500</v>
      </c>
      <c r="G140" s="139">
        <v>500</v>
      </c>
      <c r="H140" s="139">
        <v>500</v>
      </c>
      <c r="I140" s="139">
        <f t="shared" si="12"/>
        <v>1500</v>
      </c>
      <c r="J140" s="97"/>
      <c r="K140" s="18"/>
      <c r="L140" s="18"/>
    </row>
    <row r="141" spans="3:18">
      <c r="C141" s="8">
        <v>7</v>
      </c>
      <c r="D141" s="42" t="s">
        <v>167</v>
      </c>
      <c r="E141" s="55" t="s">
        <v>168</v>
      </c>
      <c r="F141" s="139">
        <v>600</v>
      </c>
      <c r="G141" s="139">
        <f>F141</f>
        <v>600</v>
      </c>
      <c r="H141" s="139">
        <f>F141</f>
        <v>600</v>
      </c>
      <c r="I141" s="139">
        <f t="shared" si="12"/>
        <v>1800</v>
      </c>
      <c r="J141" s="97"/>
      <c r="K141" s="18"/>
      <c r="L141" s="18"/>
    </row>
    <row r="142" spans="3:18">
      <c r="C142" s="8">
        <v>8</v>
      </c>
      <c r="D142" s="42" t="s">
        <v>169</v>
      </c>
      <c r="E142" s="55" t="s">
        <v>170</v>
      </c>
      <c r="F142" s="139">
        <v>500</v>
      </c>
      <c r="G142" s="139">
        <v>500</v>
      </c>
      <c r="H142" s="139">
        <f>F142</f>
        <v>500</v>
      </c>
      <c r="I142" s="139">
        <f t="shared" si="12"/>
        <v>1500</v>
      </c>
      <c r="J142" s="97"/>
      <c r="K142" s="18"/>
      <c r="L142" s="18"/>
      <c r="M142" s="15"/>
    </row>
    <row r="143" spans="3:18">
      <c r="C143" s="8">
        <v>9</v>
      </c>
      <c r="D143" s="56" t="s">
        <v>171</v>
      </c>
      <c r="E143" s="57" t="s">
        <v>172</v>
      </c>
      <c r="F143" s="144">
        <v>500</v>
      </c>
      <c r="G143" s="144">
        <f t="shared" si="10"/>
        <v>500</v>
      </c>
      <c r="H143" s="144">
        <f t="shared" si="11"/>
        <v>500</v>
      </c>
      <c r="I143" s="144">
        <f t="shared" si="12"/>
        <v>1500</v>
      </c>
      <c r="J143" s="97"/>
      <c r="K143" s="18"/>
      <c r="L143" s="18"/>
    </row>
    <row r="144" spans="3:18">
      <c r="C144" s="8">
        <v>10</v>
      </c>
      <c r="D144" s="42" t="s">
        <v>570</v>
      </c>
      <c r="E144" s="55" t="s">
        <v>173</v>
      </c>
      <c r="F144" s="139">
        <v>1800</v>
      </c>
      <c r="G144" s="139">
        <f t="shared" si="10"/>
        <v>1800</v>
      </c>
      <c r="H144" s="139">
        <f t="shared" si="11"/>
        <v>1800</v>
      </c>
      <c r="I144" s="139">
        <f t="shared" si="12"/>
        <v>5400</v>
      </c>
      <c r="J144" s="97"/>
      <c r="K144" s="18"/>
      <c r="L144" s="18"/>
    </row>
    <row r="145" spans="3:12">
      <c r="C145" s="8">
        <v>11</v>
      </c>
      <c r="D145" s="8" t="s">
        <v>859</v>
      </c>
      <c r="E145" s="29" t="s">
        <v>173</v>
      </c>
      <c r="F145" s="139">
        <v>900</v>
      </c>
      <c r="G145" s="139">
        <v>900</v>
      </c>
      <c r="H145" s="139">
        <f t="shared" si="11"/>
        <v>900</v>
      </c>
      <c r="I145" s="139">
        <f t="shared" si="12"/>
        <v>2700</v>
      </c>
      <c r="J145" s="98"/>
      <c r="K145" s="18"/>
      <c r="L145" s="18"/>
    </row>
    <row r="146" spans="3:12">
      <c r="C146" s="8">
        <v>12</v>
      </c>
      <c r="D146" s="8" t="s">
        <v>174</v>
      </c>
      <c r="E146" s="29" t="s">
        <v>175</v>
      </c>
      <c r="F146" s="139">
        <v>100</v>
      </c>
      <c r="G146" s="139">
        <v>100</v>
      </c>
      <c r="H146" s="139">
        <f>F146</f>
        <v>100</v>
      </c>
      <c r="I146" s="145">
        <f t="shared" si="12"/>
        <v>300</v>
      </c>
      <c r="J146" s="98"/>
      <c r="K146" s="18"/>
      <c r="L146" s="18"/>
    </row>
    <row r="147" spans="3:12">
      <c r="C147" s="8"/>
      <c r="D147" s="8"/>
      <c r="E147" s="20" t="s">
        <v>176</v>
      </c>
      <c r="F147" s="146">
        <f>SUM(F135:F146)</f>
        <v>11600</v>
      </c>
      <c r="G147" s="146">
        <f>SUM(G135:G146)</f>
        <v>11600</v>
      </c>
      <c r="H147" s="147">
        <f>SUM(H135:H146)</f>
        <v>11600</v>
      </c>
      <c r="I147" s="164">
        <f>SUM(F147:H147)</f>
        <v>34800</v>
      </c>
      <c r="J147" s="99"/>
      <c r="K147" s="18"/>
      <c r="L147" s="18"/>
    </row>
    <row r="148" spans="3:12" ht="25.5">
      <c r="C148" s="71" t="s">
        <v>154</v>
      </c>
      <c r="D148" s="73" t="s">
        <v>155</v>
      </c>
      <c r="E148" s="72" t="s">
        <v>871</v>
      </c>
      <c r="F148" s="61" t="str">
        <f>F134</f>
        <v xml:space="preserve">URE </v>
      </c>
      <c r="G148" s="61" t="str">
        <f t="shared" ref="G148:H148" si="13">G134</f>
        <v xml:space="preserve">URE </v>
      </c>
      <c r="H148" s="61" t="str">
        <f t="shared" si="13"/>
        <v xml:space="preserve">URE </v>
      </c>
      <c r="I148" s="61" t="s">
        <v>8</v>
      </c>
      <c r="J148" s="100"/>
      <c r="K148" s="18"/>
      <c r="L148" s="18"/>
    </row>
    <row r="149" spans="3:12">
      <c r="C149" s="71"/>
      <c r="D149" s="73"/>
      <c r="E149" s="72"/>
      <c r="F149" s="37" t="s">
        <v>122</v>
      </c>
      <c r="G149" s="37" t="s">
        <v>122</v>
      </c>
      <c r="H149" s="37" t="s">
        <v>122</v>
      </c>
      <c r="I149" s="37" t="s">
        <v>122</v>
      </c>
      <c r="J149" s="88"/>
      <c r="K149" s="18"/>
      <c r="L149" s="18"/>
    </row>
    <row r="150" spans="3:12">
      <c r="C150" s="8">
        <v>1</v>
      </c>
      <c r="D150" s="43" t="s">
        <v>861</v>
      </c>
      <c r="E150" s="53" t="s">
        <v>160</v>
      </c>
      <c r="F150" s="143">
        <f>F127</f>
        <v>23</v>
      </c>
      <c r="G150" s="143">
        <f t="shared" ref="G150:H150" si="14">G127</f>
        <v>23</v>
      </c>
      <c r="H150" s="143">
        <f t="shared" si="14"/>
        <v>23</v>
      </c>
      <c r="I150" s="143">
        <f>SUM(F150:H150)</f>
        <v>69</v>
      </c>
      <c r="J150" s="97"/>
      <c r="K150" s="18"/>
      <c r="L150" s="18"/>
    </row>
    <row r="151" spans="3:12">
      <c r="C151" s="8">
        <v>2</v>
      </c>
      <c r="D151" s="56" t="s">
        <v>171</v>
      </c>
      <c r="E151" s="57" t="s">
        <v>177</v>
      </c>
      <c r="F151" s="144">
        <f>F126</f>
        <v>35</v>
      </c>
      <c r="G151" s="144">
        <f t="shared" ref="G151:H151" si="15">G126</f>
        <v>35</v>
      </c>
      <c r="H151" s="144">
        <f t="shared" si="15"/>
        <v>35</v>
      </c>
      <c r="I151" s="144">
        <f>SUM(F151:H151)</f>
        <v>105</v>
      </c>
      <c r="J151" s="97"/>
      <c r="K151" s="18"/>
      <c r="L151" s="18"/>
    </row>
  </sheetData>
  <mergeCells count="37">
    <mergeCell ref="K126:M126"/>
    <mergeCell ref="K127:M127"/>
    <mergeCell ref="K128:M128"/>
    <mergeCell ref="D108:E108"/>
    <mergeCell ref="D109:E109"/>
    <mergeCell ref="D110:E110"/>
    <mergeCell ref="D107:E107"/>
    <mergeCell ref="B4:I4"/>
    <mergeCell ref="B7:B8"/>
    <mergeCell ref="C7:C8"/>
    <mergeCell ref="D7:D8"/>
    <mergeCell ref="E7:E8"/>
    <mergeCell ref="F7:I7"/>
    <mergeCell ref="C98:D98"/>
    <mergeCell ref="D104:E104"/>
    <mergeCell ref="D105:E105"/>
    <mergeCell ref="D106:E106"/>
    <mergeCell ref="D111:E111"/>
    <mergeCell ref="D112:E112"/>
    <mergeCell ref="D113:E113"/>
    <mergeCell ref="D114:E114"/>
    <mergeCell ref="D115:E115"/>
    <mergeCell ref="C148:C149"/>
    <mergeCell ref="D148:D149"/>
    <mergeCell ref="E148:E149"/>
    <mergeCell ref="D116:E116"/>
    <mergeCell ref="D117:E117"/>
    <mergeCell ref="D118:E118"/>
    <mergeCell ref="D120:E120"/>
    <mergeCell ref="D121:E121"/>
    <mergeCell ref="D119:E119"/>
    <mergeCell ref="D122:E122"/>
    <mergeCell ref="D123:E123"/>
    <mergeCell ref="D124:E124"/>
    <mergeCell ref="C133:C134"/>
    <mergeCell ref="D133:D134"/>
    <mergeCell ref="E133:E134"/>
  </mergeCells>
  <pageMargins left="0.31496062992125984" right="0.31496062992125984" top="0.55118110236220474" bottom="0.55118110236220474" header="0.31496062992125984" footer="0.31496062992125984"/>
  <pageSetup paperSize="9" scale="50" fitToHeight="0" orientation="portrait" r:id="rId1"/>
  <headerFooter>
    <oddFooter>&amp;R&amp;10&amp;P/&amp;N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9B5B-2E91-4688-80D3-30D441366711}">
  <dimension ref="B1:Q163"/>
  <sheetViews>
    <sheetView topLeftCell="A115" zoomScaleNormal="100" workbookViewId="0">
      <selection activeCell="B108" sqref="B108"/>
    </sheetView>
  </sheetViews>
  <sheetFormatPr defaultRowHeight="15"/>
  <cols>
    <col min="5" max="5" width="47" customWidth="1"/>
    <col min="10" max="10" width="5.85546875" customWidth="1"/>
    <col min="11" max="11" width="7.7109375" customWidth="1"/>
    <col min="12" max="12" width="8.5703125" customWidth="1"/>
    <col min="13" max="13" width="14.5703125" customWidth="1"/>
    <col min="14" max="14" width="9" customWidth="1"/>
    <col min="17" max="17" width="9.5703125" customWidth="1"/>
  </cols>
  <sheetData>
    <row r="1" spans="2:9" s="5" customFormat="1" ht="12.75">
      <c r="B1" s="16" t="s">
        <v>856</v>
      </c>
      <c r="I1" s="6"/>
    </row>
    <row r="2" spans="2:9" s="16" customFormat="1" ht="12.75">
      <c r="G2" s="17"/>
      <c r="I2" s="18"/>
    </row>
    <row r="3" spans="2:9" s="16" customFormat="1" ht="42" customHeight="1">
      <c r="B3" s="74" t="s">
        <v>814</v>
      </c>
      <c r="C3" s="74"/>
      <c r="D3" s="74"/>
      <c r="E3" s="74"/>
      <c r="F3" s="74"/>
      <c r="G3" s="74"/>
      <c r="H3" s="74"/>
      <c r="I3" s="74"/>
    </row>
    <row r="4" spans="2:9" s="16" customFormat="1" ht="16.5" customHeight="1">
      <c r="B4" s="24"/>
      <c r="C4" s="24"/>
      <c r="D4" s="24"/>
      <c r="E4" s="24"/>
      <c r="F4" s="24"/>
      <c r="G4" s="24"/>
      <c r="H4" s="24"/>
      <c r="I4" s="24"/>
    </row>
    <row r="5" spans="2:9">
      <c r="B5" s="14" t="s">
        <v>368</v>
      </c>
      <c r="F5" s="21"/>
      <c r="G5" s="21"/>
      <c r="H5" s="21"/>
    </row>
    <row r="6" spans="2:9" ht="15" customHeight="1">
      <c r="B6" s="75" t="s">
        <v>0</v>
      </c>
      <c r="C6" s="75" t="s">
        <v>1</v>
      </c>
      <c r="D6" s="76" t="s">
        <v>2</v>
      </c>
      <c r="E6" s="77" t="s">
        <v>3</v>
      </c>
      <c r="F6" s="79" t="s">
        <v>4</v>
      </c>
      <c r="G6" s="79"/>
      <c r="H6" s="79"/>
      <c r="I6" s="79"/>
    </row>
    <row r="7" spans="2:9" ht="45" customHeight="1">
      <c r="B7" s="75"/>
      <c r="C7" s="75"/>
      <c r="D7" s="76"/>
      <c r="E7" s="78"/>
      <c r="F7" s="34" t="s">
        <v>5</v>
      </c>
      <c r="G7" s="34" t="s">
        <v>6</v>
      </c>
      <c r="H7" s="34" t="s">
        <v>7</v>
      </c>
      <c r="I7" s="34" t="s">
        <v>8</v>
      </c>
    </row>
    <row r="8" spans="2:9">
      <c r="B8" s="1">
        <v>1</v>
      </c>
      <c r="C8" s="167" t="s">
        <v>369</v>
      </c>
      <c r="D8" s="167" t="s">
        <v>9</v>
      </c>
      <c r="E8" s="168" t="s">
        <v>370</v>
      </c>
      <c r="F8" s="124">
        <v>100</v>
      </c>
      <c r="G8" s="124">
        <v>100</v>
      </c>
      <c r="H8" s="124">
        <v>100</v>
      </c>
      <c r="I8" s="124">
        <f t="shared" ref="I8:I71" si="0">SUM(F8:H8)</f>
        <v>300</v>
      </c>
    </row>
    <row r="9" spans="2:9">
      <c r="B9" s="1">
        <v>2</v>
      </c>
      <c r="C9" s="167" t="s">
        <v>371</v>
      </c>
      <c r="D9" s="167" t="s">
        <v>191</v>
      </c>
      <c r="E9" s="168" t="s">
        <v>372</v>
      </c>
      <c r="F9" s="124">
        <v>200</v>
      </c>
      <c r="G9" s="124">
        <v>200</v>
      </c>
      <c r="H9" s="124">
        <v>200</v>
      </c>
      <c r="I9" s="124">
        <f t="shared" si="0"/>
        <v>600</v>
      </c>
    </row>
    <row r="10" spans="2:9">
      <c r="B10" s="1">
        <v>3</v>
      </c>
      <c r="C10" s="167" t="s">
        <v>373</v>
      </c>
      <c r="D10" s="167" t="s">
        <v>9</v>
      </c>
      <c r="E10" s="168" t="s">
        <v>374</v>
      </c>
      <c r="F10" s="124">
        <v>100</v>
      </c>
      <c r="G10" s="124">
        <v>50</v>
      </c>
      <c r="H10" s="124">
        <v>0</v>
      </c>
      <c r="I10" s="124">
        <f t="shared" si="0"/>
        <v>150</v>
      </c>
    </row>
    <row r="11" spans="2:9">
      <c r="B11" s="1">
        <v>4</v>
      </c>
      <c r="C11" s="167" t="s">
        <v>375</v>
      </c>
      <c r="D11" s="167" t="s">
        <v>191</v>
      </c>
      <c r="E11" s="168" t="s">
        <v>376</v>
      </c>
      <c r="F11" s="124">
        <v>80</v>
      </c>
      <c r="G11" s="124">
        <v>50</v>
      </c>
      <c r="H11" s="124">
        <v>50</v>
      </c>
      <c r="I11" s="124">
        <f t="shared" si="0"/>
        <v>180</v>
      </c>
    </row>
    <row r="12" spans="2:9">
      <c r="B12" s="1">
        <v>5</v>
      </c>
      <c r="C12" s="167" t="s">
        <v>377</v>
      </c>
      <c r="D12" s="167" t="s">
        <v>191</v>
      </c>
      <c r="E12" s="168" t="s">
        <v>378</v>
      </c>
      <c r="F12" s="124">
        <v>200</v>
      </c>
      <c r="G12" s="124">
        <v>200</v>
      </c>
      <c r="H12" s="124">
        <v>150</v>
      </c>
      <c r="I12" s="124">
        <f t="shared" si="0"/>
        <v>550</v>
      </c>
    </row>
    <row r="13" spans="2:9">
      <c r="B13" s="1">
        <v>6</v>
      </c>
      <c r="C13" s="167" t="s">
        <v>379</v>
      </c>
      <c r="D13" s="167" t="s">
        <v>9</v>
      </c>
      <c r="E13" s="168" t="s">
        <v>380</v>
      </c>
      <c r="F13" s="124">
        <v>150</v>
      </c>
      <c r="G13" s="124">
        <v>100</v>
      </c>
      <c r="H13" s="124">
        <v>100</v>
      </c>
      <c r="I13" s="124">
        <f t="shared" si="0"/>
        <v>350</v>
      </c>
    </row>
    <row r="14" spans="2:9">
      <c r="B14" s="1">
        <v>7</v>
      </c>
      <c r="C14" s="167" t="s">
        <v>381</v>
      </c>
      <c r="D14" s="167" t="s">
        <v>191</v>
      </c>
      <c r="E14" s="168" t="s">
        <v>382</v>
      </c>
      <c r="F14" s="124">
        <v>100</v>
      </c>
      <c r="G14" s="124">
        <v>80</v>
      </c>
      <c r="H14" s="124">
        <v>80</v>
      </c>
      <c r="I14" s="124">
        <f t="shared" si="0"/>
        <v>260</v>
      </c>
    </row>
    <row r="15" spans="2:9">
      <c r="B15" s="1">
        <v>8</v>
      </c>
      <c r="C15" s="167" t="s">
        <v>383</v>
      </c>
      <c r="D15" s="167" t="s">
        <v>9</v>
      </c>
      <c r="E15" s="168" t="s">
        <v>384</v>
      </c>
      <c r="F15" s="124">
        <v>300</v>
      </c>
      <c r="G15" s="124">
        <v>300</v>
      </c>
      <c r="H15" s="124">
        <v>300</v>
      </c>
      <c r="I15" s="124">
        <f t="shared" si="0"/>
        <v>900</v>
      </c>
    </row>
    <row r="16" spans="2:9">
      <c r="B16" s="1">
        <v>9</v>
      </c>
      <c r="C16" s="167" t="s">
        <v>385</v>
      </c>
      <c r="D16" s="167" t="s">
        <v>9</v>
      </c>
      <c r="E16" s="168" t="s">
        <v>386</v>
      </c>
      <c r="F16" s="124">
        <v>300</v>
      </c>
      <c r="G16" s="124">
        <v>200</v>
      </c>
      <c r="H16" s="124">
        <v>100</v>
      </c>
      <c r="I16" s="124">
        <f t="shared" si="0"/>
        <v>600</v>
      </c>
    </row>
    <row r="17" spans="2:9">
      <c r="B17" s="1">
        <v>10</v>
      </c>
      <c r="C17" s="167" t="s">
        <v>387</v>
      </c>
      <c r="D17" s="167" t="s">
        <v>223</v>
      </c>
      <c r="E17" s="168" t="s">
        <v>388</v>
      </c>
      <c r="F17" s="124">
        <v>20</v>
      </c>
      <c r="G17" s="124">
        <v>20</v>
      </c>
      <c r="H17" s="124">
        <v>0</v>
      </c>
      <c r="I17" s="124">
        <f t="shared" si="0"/>
        <v>40</v>
      </c>
    </row>
    <row r="18" spans="2:9">
      <c r="B18" s="1">
        <v>11</v>
      </c>
      <c r="C18" s="167" t="s">
        <v>389</v>
      </c>
      <c r="D18" s="167" t="s">
        <v>223</v>
      </c>
      <c r="E18" s="168" t="s">
        <v>390</v>
      </c>
      <c r="F18" s="124">
        <v>100</v>
      </c>
      <c r="G18" s="124">
        <v>80</v>
      </c>
      <c r="H18" s="124">
        <v>80</v>
      </c>
      <c r="I18" s="124">
        <f t="shared" si="0"/>
        <v>260</v>
      </c>
    </row>
    <row r="19" spans="2:9">
      <c r="B19" s="1">
        <v>12</v>
      </c>
      <c r="C19" s="167" t="s">
        <v>391</v>
      </c>
      <c r="D19" s="167" t="s">
        <v>223</v>
      </c>
      <c r="E19" s="168" t="s">
        <v>392</v>
      </c>
      <c r="F19" s="124">
        <v>100</v>
      </c>
      <c r="G19" s="124">
        <v>100</v>
      </c>
      <c r="H19" s="124">
        <v>100</v>
      </c>
      <c r="I19" s="124">
        <f t="shared" si="0"/>
        <v>300</v>
      </c>
    </row>
    <row r="20" spans="2:9">
      <c r="B20" s="1">
        <v>13</v>
      </c>
      <c r="C20" s="167" t="s">
        <v>393</v>
      </c>
      <c r="D20" s="167" t="s">
        <v>191</v>
      </c>
      <c r="E20" s="168" t="s">
        <v>394</v>
      </c>
      <c r="F20" s="124">
        <v>100</v>
      </c>
      <c r="G20" s="124">
        <v>100</v>
      </c>
      <c r="H20" s="124">
        <v>100</v>
      </c>
      <c r="I20" s="124">
        <f t="shared" si="0"/>
        <v>300</v>
      </c>
    </row>
    <row r="21" spans="2:9">
      <c r="B21" s="1">
        <v>14</v>
      </c>
      <c r="C21" s="167" t="s">
        <v>395</v>
      </c>
      <c r="D21" s="167" t="s">
        <v>9</v>
      </c>
      <c r="E21" s="168" t="s">
        <v>396</v>
      </c>
      <c r="F21" s="124">
        <v>200</v>
      </c>
      <c r="G21" s="124">
        <v>200</v>
      </c>
      <c r="H21" s="124">
        <v>200</v>
      </c>
      <c r="I21" s="124">
        <f t="shared" si="0"/>
        <v>600</v>
      </c>
    </row>
    <row r="22" spans="2:9">
      <c r="B22" s="1">
        <v>15</v>
      </c>
      <c r="C22" s="167" t="s">
        <v>397</v>
      </c>
      <c r="D22" s="167" t="s">
        <v>9</v>
      </c>
      <c r="E22" s="168" t="s">
        <v>398</v>
      </c>
      <c r="F22" s="124">
        <v>80</v>
      </c>
      <c r="G22" s="124">
        <v>150</v>
      </c>
      <c r="H22" s="124">
        <v>150</v>
      </c>
      <c r="I22" s="124">
        <f t="shared" si="0"/>
        <v>380</v>
      </c>
    </row>
    <row r="23" spans="2:9">
      <c r="B23" s="1">
        <v>16</v>
      </c>
      <c r="C23" s="167" t="s">
        <v>399</v>
      </c>
      <c r="D23" s="167" t="s">
        <v>188</v>
      </c>
      <c r="E23" s="168" t="s">
        <v>400</v>
      </c>
      <c r="F23" s="124">
        <v>250</v>
      </c>
      <c r="G23" s="124">
        <v>250</v>
      </c>
      <c r="H23" s="124">
        <v>250</v>
      </c>
      <c r="I23" s="124">
        <f t="shared" si="0"/>
        <v>750</v>
      </c>
    </row>
    <row r="24" spans="2:9">
      <c r="B24" s="1">
        <v>17</v>
      </c>
      <c r="C24" s="167" t="s">
        <v>401</v>
      </c>
      <c r="D24" s="167" t="s">
        <v>191</v>
      </c>
      <c r="E24" s="168" t="s">
        <v>402</v>
      </c>
      <c r="F24" s="124">
        <v>150</v>
      </c>
      <c r="G24" s="124">
        <v>150</v>
      </c>
      <c r="H24" s="124">
        <v>150</v>
      </c>
      <c r="I24" s="124">
        <f t="shared" si="0"/>
        <v>450</v>
      </c>
    </row>
    <row r="25" spans="2:9">
      <c r="B25" s="1">
        <v>18</v>
      </c>
      <c r="C25" s="167" t="s">
        <v>403</v>
      </c>
      <c r="D25" s="167" t="s">
        <v>199</v>
      </c>
      <c r="E25" s="168" t="s">
        <v>404</v>
      </c>
      <c r="F25" s="124">
        <v>50</v>
      </c>
      <c r="G25" s="124">
        <v>50</v>
      </c>
      <c r="H25" s="124">
        <v>100</v>
      </c>
      <c r="I25" s="124">
        <f t="shared" si="0"/>
        <v>200</v>
      </c>
    </row>
    <row r="26" spans="2:9">
      <c r="B26" s="1">
        <v>19</v>
      </c>
      <c r="C26" s="167" t="s">
        <v>405</v>
      </c>
      <c r="D26" s="167" t="s">
        <v>9</v>
      </c>
      <c r="E26" s="168" t="s">
        <v>406</v>
      </c>
      <c r="F26" s="124">
        <v>150</v>
      </c>
      <c r="G26" s="124">
        <v>150</v>
      </c>
      <c r="H26" s="124">
        <v>150</v>
      </c>
      <c r="I26" s="124">
        <f t="shared" si="0"/>
        <v>450</v>
      </c>
    </row>
    <row r="27" spans="2:9">
      <c r="B27" s="1">
        <v>20</v>
      </c>
      <c r="C27" s="167" t="s">
        <v>407</v>
      </c>
      <c r="D27" s="167" t="s">
        <v>199</v>
      </c>
      <c r="E27" s="168" t="s">
        <v>408</v>
      </c>
      <c r="F27" s="124">
        <v>100</v>
      </c>
      <c r="G27" s="124">
        <v>100</v>
      </c>
      <c r="H27" s="124">
        <v>100</v>
      </c>
      <c r="I27" s="124">
        <f t="shared" si="0"/>
        <v>300</v>
      </c>
    </row>
    <row r="28" spans="2:9">
      <c r="B28" s="1">
        <v>21</v>
      </c>
      <c r="C28" s="167" t="s">
        <v>409</v>
      </c>
      <c r="D28" s="167" t="s">
        <v>191</v>
      </c>
      <c r="E28" s="168" t="s">
        <v>410</v>
      </c>
      <c r="F28" s="124">
        <v>150</v>
      </c>
      <c r="G28" s="124">
        <v>150</v>
      </c>
      <c r="H28" s="124">
        <v>100</v>
      </c>
      <c r="I28" s="124">
        <f t="shared" si="0"/>
        <v>400</v>
      </c>
    </row>
    <row r="29" spans="2:9">
      <c r="B29" s="1">
        <v>22</v>
      </c>
      <c r="C29" s="167" t="s">
        <v>411</v>
      </c>
      <c r="D29" s="167" t="s">
        <v>223</v>
      </c>
      <c r="E29" s="168" t="s">
        <v>412</v>
      </c>
      <c r="F29" s="124">
        <v>100</v>
      </c>
      <c r="G29" s="124">
        <v>100</v>
      </c>
      <c r="H29" s="124">
        <v>0</v>
      </c>
      <c r="I29" s="124">
        <f t="shared" si="0"/>
        <v>200</v>
      </c>
    </row>
    <row r="30" spans="2:9">
      <c r="B30" s="1">
        <v>23</v>
      </c>
      <c r="C30" s="167" t="s">
        <v>413</v>
      </c>
      <c r="D30" s="167" t="s">
        <v>9</v>
      </c>
      <c r="E30" s="168" t="s">
        <v>414</v>
      </c>
      <c r="F30" s="124">
        <v>50</v>
      </c>
      <c r="G30" s="124">
        <v>50</v>
      </c>
      <c r="H30" s="124">
        <v>50</v>
      </c>
      <c r="I30" s="124">
        <f t="shared" si="0"/>
        <v>150</v>
      </c>
    </row>
    <row r="31" spans="2:9">
      <c r="B31" s="1">
        <v>24</v>
      </c>
      <c r="C31" s="167" t="s">
        <v>415</v>
      </c>
      <c r="D31" s="167" t="s">
        <v>191</v>
      </c>
      <c r="E31" s="168" t="s">
        <v>416</v>
      </c>
      <c r="F31" s="124">
        <v>50</v>
      </c>
      <c r="G31" s="124">
        <v>50</v>
      </c>
      <c r="H31" s="124">
        <v>50</v>
      </c>
      <c r="I31" s="124">
        <f t="shared" si="0"/>
        <v>150</v>
      </c>
    </row>
    <row r="32" spans="2:9">
      <c r="B32" s="1">
        <v>25</v>
      </c>
      <c r="C32" s="167" t="s">
        <v>417</v>
      </c>
      <c r="D32" s="167" t="s">
        <v>9</v>
      </c>
      <c r="E32" s="168" t="s">
        <v>418</v>
      </c>
      <c r="F32" s="124">
        <v>50</v>
      </c>
      <c r="G32" s="124">
        <v>50</v>
      </c>
      <c r="H32" s="124">
        <v>50</v>
      </c>
      <c r="I32" s="124">
        <f t="shared" si="0"/>
        <v>150</v>
      </c>
    </row>
    <row r="33" spans="2:9">
      <c r="B33" s="1">
        <v>26</v>
      </c>
      <c r="C33" s="167" t="s">
        <v>419</v>
      </c>
      <c r="D33" s="167" t="s">
        <v>199</v>
      </c>
      <c r="E33" s="168" t="s">
        <v>420</v>
      </c>
      <c r="F33" s="124">
        <v>100</v>
      </c>
      <c r="G33" s="124">
        <v>100</v>
      </c>
      <c r="H33" s="124">
        <v>100</v>
      </c>
      <c r="I33" s="124">
        <f t="shared" si="0"/>
        <v>300</v>
      </c>
    </row>
    <row r="34" spans="2:9">
      <c r="B34" s="1">
        <v>27</v>
      </c>
      <c r="C34" s="167" t="s">
        <v>421</v>
      </c>
      <c r="D34" s="167" t="s">
        <v>9</v>
      </c>
      <c r="E34" s="168" t="s">
        <v>422</v>
      </c>
      <c r="F34" s="124">
        <v>200</v>
      </c>
      <c r="G34" s="124">
        <v>200</v>
      </c>
      <c r="H34" s="124">
        <v>200</v>
      </c>
      <c r="I34" s="124">
        <f t="shared" si="0"/>
        <v>600</v>
      </c>
    </row>
    <row r="35" spans="2:9">
      <c r="B35" s="1">
        <v>28</v>
      </c>
      <c r="C35" s="167" t="s">
        <v>423</v>
      </c>
      <c r="D35" s="167" t="s">
        <v>199</v>
      </c>
      <c r="E35" s="168" t="s">
        <v>424</v>
      </c>
      <c r="F35" s="124">
        <v>100</v>
      </c>
      <c r="G35" s="124">
        <v>100</v>
      </c>
      <c r="H35" s="124">
        <v>50</v>
      </c>
      <c r="I35" s="124">
        <f t="shared" si="0"/>
        <v>250</v>
      </c>
    </row>
    <row r="36" spans="2:9">
      <c r="B36" s="1">
        <v>29</v>
      </c>
      <c r="C36" s="167" t="s">
        <v>425</v>
      </c>
      <c r="D36" s="167" t="s">
        <v>223</v>
      </c>
      <c r="E36" s="168" t="s">
        <v>426</v>
      </c>
      <c r="F36" s="124">
        <v>50</v>
      </c>
      <c r="G36" s="124">
        <v>50</v>
      </c>
      <c r="H36" s="124">
        <v>100</v>
      </c>
      <c r="I36" s="124">
        <f t="shared" si="0"/>
        <v>200</v>
      </c>
    </row>
    <row r="37" spans="2:9">
      <c r="B37" s="1">
        <v>30</v>
      </c>
      <c r="C37" s="167" t="s">
        <v>427</v>
      </c>
      <c r="D37" s="167" t="s">
        <v>191</v>
      </c>
      <c r="E37" s="168" t="s">
        <v>428</v>
      </c>
      <c r="F37" s="124">
        <v>150</v>
      </c>
      <c r="G37" s="124">
        <v>100</v>
      </c>
      <c r="H37" s="124">
        <v>100</v>
      </c>
      <c r="I37" s="124">
        <f t="shared" si="0"/>
        <v>350</v>
      </c>
    </row>
    <row r="38" spans="2:9">
      <c r="B38" s="1">
        <v>31</v>
      </c>
      <c r="C38" s="167" t="s">
        <v>429</v>
      </c>
      <c r="D38" s="167" t="s">
        <v>188</v>
      </c>
      <c r="E38" s="168" t="s">
        <v>430</v>
      </c>
      <c r="F38" s="124">
        <v>300</v>
      </c>
      <c r="G38" s="124">
        <v>300</v>
      </c>
      <c r="H38" s="124">
        <v>300</v>
      </c>
      <c r="I38" s="124">
        <f t="shared" si="0"/>
        <v>900</v>
      </c>
    </row>
    <row r="39" spans="2:9">
      <c r="B39" s="1">
        <v>32</v>
      </c>
      <c r="C39" s="167" t="s">
        <v>431</v>
      </c>
      <c r="D39" s="167" t="s">
        <v>194</v>
      </c>
      <c r="E39" s="168" t="s">
        <v>432</v>
      </c>
      <c r="F39" s="124">
        <v>50</v>
      </c>
      <c r="G39" s="124">
        <v>50</v>
      </c>
      <c r="H39" s="124">
        <v>50</v>
      </c>
      <c r="I39" s="124">
        <f t="shared" si="0"/>
        <v>150</v>
      </c>
    </row>
    <row r="40" spans="2:9">
      <c r="B40" s="1">
        <v>33</v>
      </c>
      <c r="C40" s="167" t="s">
        <v>433</v>
      </c>
      <c r="D40" s="167" t="s">
        <v>194</v>
      </c>
      <c r="E40" s="168" t="s">
        <v>434</v>
      </c>
      <c r="F40" s="124">
        <v>100</v>
      </c>
      <c r="G40" s="124">
        <v>100</v>
      </c>
      <c r="H40" s="124">
        <v>100</v>
      </c>
      <c r="I40" s="124">
        <f t="shared" si="0"/>
        <v>300</v>
      </c>
    </row>
    <row r="41" spans="2:9">
      <c r="B41" s="1">
        <v>34</v>
      </c>
      <c r="C41" s="167" t="s">
        <v>435</v>
      </c>
      <c r="D41" s="167" t="s">
        <v>194</v>
      </c>
      <c r="E41" s="168" t="s">
        <v>436</v>
      </c>
      <c r="F41" s="124">
        <v>200</v>
      </c>
      <c r="G41" s="124">
        <v>200</v>
      </c>
      <c r="H41" s="124">
        <v>200</v>
      </c>
      <c r="I41" s="124">
        <f t="shared" si="0"/>
        <v>600</v>
      </c>
    </row>
    <row r="42" spans="2:9">
      <c r="B42" s="1">
        <v>35</v>
      </c>
      <c r="C42" s="167" t="s">
        <v>437</v>
      </c>
      <c r="D42" s="167" t="s">
        <v>9</v>
      </c>
      <c r="E42" s="168" t="s">
        <v>438</v>
      </c>
      <c r="F42" s="124">
        <v>150</v>
      </c>
      <c r="G42" s="124">
        <v>150</v>
      </c>
      <c r="H42" s="124">
        <v>150</v>
      </c>
      <c r="I42" s="124">
        <f t="shared" si="0"/>
        <v>450</v>
      </c>
    </row>
    <row r="43" spans="2:9">
      <c r="B43" s="1">
        <v>36</v>
      </c>
      <c r="C43" s="167" t="s">
        <v>439</v>
      </c>
      <c r="D43" s="167" t="s">
        <v>9</v>
      </c>
      <c r="E43" s="168" t="s">
        <v>440</v>
      </c>
      <c r="F43" s="173">
        <v>100</v>
      </c>
      <c r="G43" s="124">
        <v>50</v>
      </c>
      <c r="H43" s="124">
        <v>50</v>
      </c>
      <c r="I43" s="124">
        <f>SUM(G43:H43)</f>
        <v>100</v>
      </c>
    </row>
    <row r="44" spans="2:9">
      <c r="B44" s="1">
        <v>37</v>
      </c>
      <c r="C44" s="167" t="s">
        <v>441</v>
      </c>
      <c r="D44" s="167" t="s">
        <v>9</v>
      </c>
      <c r="E44" s="168" t="s">
        <v>442</v>
      </c>
      <c r="F44" s="124">
        <v>100</v>
      </c>
      <c r="G44" s="124">
        <v>100</v>
      </c>
      <c r="H44" s="124">
        <v>100</v>
      </c>
      <c r="I44" s="124">
        <f t="shared" si="0"/>
        <v>300</v>
      </c>
    </row>
    <row r="45" spans="2:9">
      <c r="B45" s="1">
        <v>38</v>
      </c>
      <c r="C45" s="167" t="s">
        <v>443</v>
      </c>
      <c r="D45" s="167" t="s">
        <v>191</v>
      </c>
      <c r="E45" s="168" t="s">
        <v>444</v>
      </c>
      <c r="F45" s="124">
        <v>50</v>
      </c>
      <c r="G45" s="124">
        <v>0</v>
      </c>
      <c r="H45" s="124">
        <v>0</v>
      </c>
      <c r="I45" s="124">
        <f t="shared" si="0"/>
        <v>50</v>
      </c>
    </row>
    <row r="46" spans="2:9">
      <c r="B46" s="1">
        <v>39</v>
      </c>
      <c r="C46" s="167" t="s">
        <v>445</v>
      </c>
      <c r="D46" s="169" t="s">
        <v>199</v>
      </c>
      <c r="E46" s="170" t="s">
        <v>446</v>
      </c>
      <c r="F46" s="124">
        <v>100</v>
      </c>
      <c r="G46" s="124">
        <v>100</v>
      </c>
      <c r="H46" s="124">
        <v>100</v>
      </c>
      <c r="I46" s="124">
        <f t="shared" si="0"/>
        <v>300</v>
      </c>
    </row>
    <row r="47" spans="2:9">
      <c r="B47" s="1">
        <v>40</v>
      </c>
      <c r="C47" s="167" t="s">
        <v>447</v>
      </c>
      <c r="D47" s="169" t="s">
        <v>199</v>
      </c>
      <c r="E47" s="170" t="s">
        <v>448</v>
      </c>
      <c r="F47" s="124">
        <v>100</v>
      </c>
      <c r="G47" s="124">
        <v>100</v>
      </c>
      <c r="H47" s="124">
        <v>100</v>
      </c>
      <c r="I47" s="124">
        <f t="shared" si="0"/>
        <v>300</v>
      </c>
    </row>
    <row r="48" spans="2:9">
      <c r="B48" s="1">
        <v>41</v>
      </c>
      <c r="C48" s="167" t="s">
        <v>449</v>
      </c>
      <c r="D48" s="169" t="s">
        <v>194</v>
      </c>
      <c r="E48" s="170" t="s">
        <v>450</v>
      </c>
      <c r="F48" s="124">
        <v>150</v>
      </c>
      <c r="G48" s="124">
        <v>150</v>
      </c>
      <c r="H48" s="124">
        <v>150</v>
      </c>
      <c r="I48" s="124">
        <f t="shared" si="0"/>
        <v>450</v>
      </c>
    </row>
    <row r="49" spans="2:9">
      <c r="B49" s="1">
        <v>42</v>
      </c>
      <c r="C49" s="167" t="s">
        <v>451</v>
      </c>
      <c r="D49" s="169" t="s">
        <v>194</v>
      </c>
      <c r="E49" s="170" t="s">
        <v>452</v>
      </c>
      <c r="F49" s="124">
        <v>50</v>
      </c>
      <c r="G49" s="124">
        <v>50</v>
      </c>
      <c r="H49" s="124">
        <v>50</v>
      </c>
      <c r="I49" s="124">
        <f t="shared" si="0"/>
        <v>150</v>
      </c>
    </row>
    <row r="50" spans="2:9">
      <c r="B50" s="1">
        <v>43</v>
      </c>
      <c r="C50" s="167" t="s">
        <v>453</v>
      </c>
      <c r="D50" s="169" t="s">
        <v>191</v>
      </c>
      <c r="E50" s="170" t="s">
        <v>454</v>
      </c>
      <c r="F50" s="124">
        <v>150</v>
      </c>
      <c r="G50" s="124">
        <v>150</v>
      </c>
      <c r="H50" s="124">
        <v>150</v>
      </c>
      <c r="I50" s="124">
        <f t="shared" si="0"/>
        <v>450</v>
      </c>
    </row>
    <row r="51" spans="2:9">
      <c r="B51" s="1">
        <v>44</v>
      </c>
      <c r="C51" s="167" t="s">
        <v>455</v>
      </c>
      <c r="D51" s="169" t="s">
        <v>191</v>
      </c>
      <c r="E51" s="170" t="s">
        <v>456</v>
      </c>
      <c r="F51" s="124">
        <v>80</v>
      </c>
      <c r="G51" s="124">
        <v>100</v>
      </c>
      <c r="H51" s="124">
        <v>100</v>
      </c>
      <c r="I51" s="124">
        <f t="shared" si="0"/>
        <v>280</v>
      </c>
    </row>
    <row r="52" spans="2:9">
      <c r="B52" s="1">
        <v>45</v>
      </c>
      <c r="C52" s="167" t="s">
        <v>457</v>
      </c>
      <c r="D52" s="169" t="s">
        <v>9</v>
      </c>
      <c r="E52" s="170" t="s">
        <v>458</v>
      </c>
      <c r="F52" s="124">
        <v>80</v>
      </c>
      <c r="G52" s="124">
        <v>100</v>
      </c>
      <c r="H52" s="124">
        <v>100</v>
      </c>
      <c r="I52" s="124">
        <f t="shared" si="0"/>
        <v>280</v>
      </c>
    </row>
    <row r="53" spans="2:9">
      <c r="B53" s="1">
        <v>46</v>
      </c>
      <c r="C53" s="167" t="s">
        <v>459</v>
      </c>
      <c r="D53" s="169" t="s">
        <v>9</v>
      </c>
      <c r="E53" s="170" t="s">
        <v>460</v>
      </c>
      <c r="F53" s="124">
        <v>150</v>
      </c>
      <c r="G53" s="124">
        <v>150</v>
      </c>
      <c r="H53" s="124">
        <v>150</v>
      </c>
      <c r="I53" s="124">
        <f t="shared" si="0"/>
        <v>450</v>
      </c>
    </row>
    <row r="54" spans="2:9">
      <c r="B54" s="1">
        <v>47</v>
      </c>
      <c r="C54" s="167" t="s">
        <v>461</v>
      </c>
      <c r="D54" s="169" t="s">
        <v>191</v>
      </c>
      <c r="E54" s="170" t="s">
        <v>462</v>
      </c>
      <c r="F54" s="124">
        <v>100</v>
      </c>
      <c r="G54" s="124">
        <v>100</v>
      </c>
      <c r="H54" s="124">
        <v>100</v>
      </c>
      <c r="I54" s="124">
        <f t="shared" si="0"/>
        <v>300</v>
      </c>
    </row>
    <row r="55" spans="2:9">
      <c r="B55" s="1">
        <v>48</v>
      </c>
      <c r="C55" s="167" t="s">
        <v>463</v>
      </c>
      <c r="D55" s="169" t="s">
        <v>191</v>
      </c>
      <c r="E55" s="170" t="s">
        <v>464</v>
      </c>
      <c r="F55" s="124">
        <v>100</v>
      </c>
      <c r="G55" s="124">
        <v>100</v>
      </c>
      <c r="H55" s="124">
        <v>100</v>
      </c>
      <c r="I55" s="124">
        <f t="shared" si="0"/>
        <v>300</v>
      </c>
    </row>
    <row r="56" spans="2:9">
      <c r="B56" s="1">
        <v>49</v>
      </c>
      <c r="C56" s="167" t="s">
        <v>465</v>
      </c>
      <c r="D56" s="167" t="s">
        <v>9</v>
      </c>
      <c r="E56" s="168" t="s">
        <v>466</v>
      </c>
      <c r="F56" s="124">
        <v>150</v>
      </c>
      <c r="G56" s="124">
        <v>200</v>
      </c>
      <c r="H56" s="124">
        <v>150</v>
      </c>
      <c r="I56" s="124">
        <f t="shared" si="0"/>
        <v>500</v>
      </c>
    </row>
    <row r="57" spans="2:9">
      <c r="B57" s="1">
        <v>50</v>
      </c>
      <c r="C57" s="167" t="s">
        <v>467</v>
      </c>
      <c r="D57" s="167" t="s">
        <v>223</v>
      </c>
      <c r="E57" s="168" t="s">
        <v>468</v>
      </c>
      <c r="F57" s="124">
        <v>30</v>
      </c>
      <c r="G57" s="124">
        <v>30</v>
      </c>
      <c r="H57" s="124">
        <v>0</v>
      </c>
      <c r="I57" s="124">
        <f t="shared" si="0"/>
        <v>60</v>
      </c>
    </row>
    <row r="58" spans="2:9">
      <c r="B58" s="1">
        <v>51</v>
      </c>
      <c r="C58" s="167" t="s">
        <v>469</v>
      </c>
      <c r="D58" s="167" t="s">
        <v>191</v>
      </c>
      <c r="E58" s="168" t="s">
        <v>470</v>
      </c>
      <c r="F58" s="124">
        <v>100</v>
      </c>
      <c r="G58" s="124">
        <v>100</v>
      </c>
      <c r="H58" s="124">
        <v>100</v>
      </c>
      <c r="I58" s="124">
        <f t="shared" si="0"/>
        <v>300</v>
      </c>
    </row>
    <row r="59" spans="2:9">
      <c r="B59" s="1">
        <v>52</v>
      </c>
      <c r="C59" s="167" t="s">
        <v>471</v>
      </c>
      <c r="D59" s="167" t="s">
        <v>223</v>
      </c>
      <c r="E59" s="168" t="s">
        <v>472</v>
      </c>
      <c r="F59" s="124">
        <v>30</v>
      </c>
      <c r="G59" s="124">
        <v>0</v>
      </c>
      <c r="H59" s="124">
        <v>0</v>
      </c>
      <c r="I59" s="124">
        <f t="shared" si="0"/>
        <v>30</v>
      </c>
    </row>
    <row r="60" spans="2:9">
      <c r="B60" s="1">
        <v>53</v>
      </c>
      <c r="C60" s="167" t="s">
        <v>473</v>
      </c>
      <c r="D60" s="167" t="s">
        <v>188</v>
      </c>
      <c r="E60" s="168" t="s">
        <v>474</v>
      </c>
      <c r="F60" s="124">
        <v>50</v>
      </c>
      <c r="G60" s="124">
        <v>100</v>
      </c>
      <c r="H60" s="124">
        <v>150</v>
      </c>
      <c r="I60" s="124">
        <f t="shared" si="0"/>
        <v>300</v>
      </c>
    </row>
    <row r="61" spans="2:9">
      <c r="B61" s="1">
        <v>54</v>
      </c>
      <c r="C61" s="167" t="s">
        <v>475</v>
      </c>
      <c r="D61" s="167" t="s">
        <v>188</v>
      </c>
      <c r="E61" s="168" t="s">
        <v>476</v>
      </c>
      <c r="F61" s="124">
        <v>0</v>
      </c>
      <c r="G61" s="124">
        <v>0</v>
      </c>
      <c r="H61" s="124">
        <v>50</v>
      </c>
      <c r="I61" s="124">
        <f t="shared" si="0"/>
        <v>50</v>
      </c>
    </row>
    <row r="62" spans="2:9">
      <c r="B62" s="1">
        <v>55</v>
      </c>
      <c r="C62" s="167" t="s">
        <v>477</v>
      </c>
      <c r="D62" s="167" t="s">
        <v>223</v>
      </c>
      <c r="E62" s="168" t="s">
        <v>478</v>
      </c>
      <c r="F62" s="124">
        <v>100</v>
      </c>
      <c r="G62" s="124">
        <v>50</v>
      </c>
      <c r="H62" s="124">
        <v>0</v>
      </c>
      <c r="I62" s="124">
        <f t="shared" si="0"/>
        <v>150</v>
      </c>
    </row>
    <row r="63" spans="2:9">
      <c r="B63" s="1">
        <v>56</v>
      </c>
      <c r="C63" s="167" t="s">
        <v>479</v>
      </c>
      <c r="D63" s="167" t="s">
        <v>223</v>
      </c>
      <c r="E63" s="168" t="s">
        <v>480</v>
      </c>
      <c r="F63" s="124">
        <v>150</v>
      </c>
      <c r="G63" s="124">
        <v>100</v>
      </c>
      <c r="H63" s="124">
        <v>50</v>
      </c>
      <c r="I63" s="124">
        <f t="shared" si="0"/>
        <v>300</v>
      </c>
    </row>
    <row r="64" spans="2:9">
      <c r="B64" s="1">
        <v>57</v>
      </c>
      <c r="C64" s="167" t="s">
        <v>481</v>
      </c>
      <c r="D64" s="167" t="s">
        <v>9</v>
      </c>
      <c r="E64" s="168" t="s">
        <v>482</v>
      </c>
      <c r="F64" s="124">
        <v>50</v>
      </c>
      <c r="G64" s="124">
        <v>50</v>
      </c>
      <c r="H64" s="124">
        <v>100</v>
      </c>
      <c r="I64" s="124">
        <f t="shared" si="0"/>
        <v>200</v>
      </c>
    </row>
    <row r="65" spans="2:9">
      <c r="B65" s="1">
        <v>58</v>
      </c>
      <c r="C65" s="167" t="s">
        <v>483</v>
      </c>
      <c r="D65" s="171" t="s">
        <v>223</v>
      </c>
      <c r="E65" s="168" t="s">
        <v>484</v>
      </c>
      <c r="F65" s="124">
        <v>120</v>
      </c>
      <c r="G65" s="124">
        <v>120</v>
      </c>
      <c r="H65" s="124">
        <v>50</v>
      </c>
      <c r="I65" s="124">
        <f t="shared" si="0"/>
        <v>290</v>
      </c>
    </row>
    <row r="66" spans="2:9">
      <c r="B66" s="1">
        <v>59</v>
      </c>
      <c r="C66" s="167" t="s">
        <v>485</v>
      </c>
      <c r="D66" s="171" t="s">
        <v>191</v>
      </c>
      <c r="E66" s="168" t="s">
        <v>486</v>
      </c>
      <c r="F66" s="124">
        <v>100</v>
      </c>
      <c r="G66" s="124">
        <v>80</v>
      </c>
      <c r="H66" s="124">
        <v>80</v>
      </c>
      <c r="I66" s="124">
        <f t="shared" si="0"/>
        <v>260</v>
      </c>
    </row>
    <row r="67" spans="2:9">
      <c r="B67" s="1">
        <v>60</v>
      </c>
      <c r="C67" s="167" t="s">
        <v>487</v>
      </c>
      <c r="D67" s="171" t="s">
        <v>191</v>
      </c>
      <c r="E67" s="168" t="s">
        <v>488</v>
      </c>
      <c r="F67" s="124">
        <v>80</v>
      </c>
      <c r="G67" s="124">
        <v>80</v>
      </c>
      <c r="H67" s="124">
        <v>0</v>
      </c>
      <c r="I67" s="124">
        <f t="shared" si="0"/>
        <v>160</v>
      </c>
    </row>
    <row r="68" spans="2:9">
      <c r="B68" s="1">
        <v>61</v>
      </c>
      <c r="C68" s="167" t="s">
        <v>489</v>
      </c>
      <c r="D68" s="171" t="s">
        <v>191</v>
      </c>
      <c r="E68" s="168" t="s">
        <v>490</v>
      </c>
      <c r="F68" s="124">
        <v>150</v>
      </c>
      <c r="G68" s="124">
        <v>150</v>
      </c>
      <c r="H68" s="124">
        <v>150</v>
      </c>
      <c r="I68" s="124">
        <f t="shared" si="0"/>
        <v>450</v>
      </c>
    </row>
    <row r="69" spans="2:9">
      <c r="B69" s="1">
        <v>62</v>
      </c>
      <c r="C69" s="167" t="s">
        <v>491</v>
      </c>
      <c r="D69" s="171" t="s">
        <v>9</v>
      </c>
      <c r="E69" s="168" t="s">
        <v>492</v>
      </c>
      <c r="F69" s="124">
        <v>100</v>
      </c>
      <c r="G69" s="124">
        <v>100</v>
      </c>
      <c r="H69" s="124">
        <v>100</v>
      </c>
      <c r="I69" s="124">
        <f t="shared" si="0"/>
        <v>300</v>
      </c>
    </row>
    <row r="70" spans="2:9">
      <c r="B70" s="1">
        <v>63</v>
      </c>
      <c r="C70" s="167" t="s">
        <v>493</v>
      </c>
      <c r="D70" s="171" t="s">
        <v>223</v>
      </c>
      <c r="E70" s="168" t="s">
        <v>494</v>
      </c>
      <c r="F70" s="124">
        <v>150</v>
      </c>
      <c r="G70" s="124">
        <v>150</v>
      </c>
      <c r="H70" s="124">
        <v>100</v>
      </c>
      <c r="I70" s="124">
        <f t="shared" si="0"/>
        <v>400</v>
      </c>
    </row>
    <row r="71" spans="2:9">
      <c r="B71" s="1">
        <v>64</v>
      </c>
      <c r="C71" s="167" t="s">
        <v>495</v>
      </c>
      <c r="D71" s="171" t="s">
        <v>9</v>
      </c>
      <c r="E71" s="168" t="s">
        <v>496</v>
      </c>
      <c r="F71" s="124">
        <v>100</v>
      </c>
      <c r="G71" s="124">
        <v>100</v>
      </c>
      <c r="H71" s="124">
        <v>80</v>
      </c>
      <c r="I71" s="124">
        <f t="shared" si="0"/>
        <v>280</v>
      </c>
    </row>
    <row r="72" spans="2:9">
      <c r="B72" s="1">
        <v>65</v>
      </c>
      <c r="C72" s="167" t="s">
        <v>497</v>
      </c>
      <c r="D72" s="171" t="s">
        <v>191</v>
      </c>
      <c r="E72" s="168" t="s">
        <v>498</v>
      </c>
      <c r="F72" s="124">
        <v>200</v>
      </c>
      <c r="G72" s="124">
        <v>200</v>
      </c>
      <c r="H72" s="124">
        <v>200</v>
      </c>
      <c r="I72" s="124">
        <f t="shared" ref="I72:I108" si="1">SUM(F72:H72)</f>
        <v>600</v>
      </c>
    </row>
    <row r="73" spans="2:9">
      <c r="B73" s="1">
        <v>66</v>
      </c>
      <c r="C73" s="167" t="s">
        <v>499</v>
      </c>
      <c r="D73" s="171" t="s">
        <v>9</v>
      </c>
      <c r="E73" s="168" t="s">
        <v>500</v>
      </c>
      <c r="F73" s="124">
        <v>150</v>
      </c>
      <c r="G73" s="124">
        <v>150</v>
      </c>
      <c r="H73" s="124">
        <v>150</v>
      </c>
      <c r="I73" s="124">
        <f t="shared" si="1"/>
        <v>450</v>
      </c>
    </row>
    <row r="74" spans="2:9">
      <c r="B74" s="1">
        <v>67</v>
      </c>
      <c r="C74" s="167" t="s">
        <v>501</v>
      </c>
      <c r="D74" s="171" t="s">
        <v>9</v>
      </c>
      <c r="E74" s="168" t="s">
        <v>502</v>
      </c>
      <c r="F74" s="124">
        <v>150</v>
      </c>
      <c r="G74" s="124">
        <v>150</v>
      </c>
      <c r="H74" s="124">
        <v>150</v>
      </c>
      <c r="I74" s="124">
        <f>SUM(F74:H74)</f>
        <v>450</v>
      </c>
    </row>
    <row r="75" spans="2:9">
      <c r="B75" s="1">
        <v>68</v>
      </c>
      <c r="C75" s="167" t="s">
        <v>503</v>
      </c>
      <c r="D75" s="171" t="s">
        <v>9</v>
      </c>
      <c r="E75" s="168" t="s">
        <v>504</v>
      </c>
      <c r="F75" s="124">
        <v>50</v>
      </c>
      <c r="G75" s="124">
        <v>50</v>
      </c>
      <c r="H75" s="124">
        <v>50</v>
      </c>
      <c r="I75" s="124">
        <f t="shared" ref="I75:I107" si="2">SUM(F75:H75)</f>
        <v>150</v>
      </c>
    </row>
    <row r="76" spans="2:9">
      <c r="B76" s="1">
        <v>69</v>
      </c>
      <c r="C76" s="167" t="s">
        <v>505</v>
      </c>
      <c r="D76" s="171" t="s">
        <v>9</v>
      </c>
      <c r="E76" s="168" t="s">
        <v>506</v>
      </c>
      <c r="F76" s="124">
        <v>50</v>
      </c>
      <c r="G76" s="124">
        <v>50</v>
      </c>
      <c r="H76" s="124">
        <v>50</v>
      </c>
      <c r="I76" s="124">
        <f t="shared" si="2"/>
        <v>150</v>
      </c>
    </row>
    <row r="77" spans="2:9">
      <c r="B77" s="1">
        <v>70</v>
      </c>
      <c r="C77" s="167" t="s">
        <v>507</v>
      </c>
      <c r="D77" s="171" t="s">
        <v>9</v>
      </c>
      <c r="E77" s="168" t="s">
        <v>508</v>
      </c>
      <c r="F77" s="124">
        <v>150</v>
      </c>
      <c r="G77" s="124">
        <v>150</v>
      </c>
      <c r="H77" s="124">
        <v>150</v>
      </c>
      <c r="I77" s="124">
        <f t="shared" si="2"/>
        <v>450</v>
      </c>
    </row>
    <row r="78" spans="2:9">
      <c r="B78" s="1">
        <v>71</v>
      </c>
      <c r="C78" s="167" t="s">
        <v>509</v>
      </c>
      <c r="D78" s="171" t="s">
        <v>223</v>
      </c>
      <c r="E78" s="168" t="s">
        <v>510</v>
      </c>
      <c r="F78" s="124">
        <v>100</v>
      </c>
      <c r="G78" s="124">
        <v>100</v>
      </c>
      <c r="H78" s="124">
        <v>100</v>
      </c>
      <c r="I78" s="124">
        <f t="shared" si="2"/>
        <v>300</v>
      </c>
    </row>
    <row r="79" spans="2:9">
      <c r="B79" s="1">
        <v>72</v>
      </c>
      <c r="C79" s="167" t="s">
        <v>511</v>
      </c>
      <c r="D79" s="171" t="s">
        <v>223</v>
      </c>
      <c r="E79" s="168" t="s">
        <v>512</v>
      </c>
      <c r="F79" s="124">
        <v>30</v>
      </c>
      <c r="G79" s="124">
        <v>0</v>
      </c>
      <c r="H79" s="124">
        <v>0</v>
      </c>
      <c r="I79" s="124">
        <f t="shared" si="2"/>
        <v>30</v>
      </c>
    </row>
    <row r="80" spans="2:9">
      <c r="B80" s="1">
        <v>73</v>
      </c>
      <c r="C80" s="167" t="s">
        <v>513</v>
      </c>
      <c r="D80" s="171" t="s">
        <v>191</v>
      </c>
      <c r="E80" s="168" t="s">
        <v>514</v>
      </c>
      <c r="F80" s="124">
        <v>150</v>
      </c>
      <c r="G80" s="124">
        <v>150</v>
      </c>
      <c r="H80" s="124">
        <v>150</v>
      </c>
      <c r="I80" s="124">
        <f t="shared" si="2"/>
        <v>450</v>
      </c>
    </row>
    <row r="81" spans="2:9">
      <c r="B81" s="1">
        <v>74</v>
      </c>
      <c r="C81" s="167" t="s">
        <v>515</v>
      </c>
      <c r="D81" s="171" t="s">
        <v>191</v>
      </c>
      <c r="E81" s="168" t="s">
        <v>516</v>
      </c>
      <c r="F81" s="124">
        <v>150</v>
      </c>
      <c r="G81" s="124">
        <v>150</v>
      </c>
      <c r="H81" s="124">
        <v>150</v>
      </c>
      <c r="I81" s="124">
        <f t="shared" si="2"/>
        <v>450</v>
      </c>
    </row>
    <row r="82" spans="2:9">
      <c r="B82" s="1">
        <v>75</v>
      </c>
      <c r="C82" s="167" t="s">
        <v>517</v>
      </c>
      <c r="D82" s="171" t="s">
        <v>191</v>
      </c>
      <c r="E82" s="168" t="s">
        <v>518</v>
      </c>
      <c r="F82" s="124">
        <v>50</v>
      </c>
      <c r="G82" s="124">
        <v>50</v>
      </c>
      <c r="H82" s="124">
        <v>50</v>
      </c>
      <c r="I82" s="124">
        <f t="shared" si="2"/>
        <v>150</v>
      </c>
    </row>
    <row r="83" spans="2:9">
      <c r="B83" s="1">
        <v>76</v>
      </c>
      <c r="C83" s="167" t="s">
        <v>519</v>
      </c>
      <c r="D83" s="171" t="s">
        <v>191</v>
      </c>
      <c r="E83" s="168" t="s">
        <v>520</v>
      </c>
      <c r="F83" s="124">
        <v>50</v>
      </c>
      <c r="G83" s="124">
        <v>50</v>
      </c>
      <c r="H83" s="124">
        <v>50</v>
      </c>
      <c r="I83" s="124">
        <f t="shared" si="2"/>
        <v>150</v>
      </c>
    </row>
    <row r="84" spans="2:9">
      <c r="B84" s="1">
        <v>77</v>
      </c>
      <c r="C84" s="167" t="s">
        <v>521</v>
      </c>
      <c r="D84" s="171" t="s">
        <v>188</v>
      </c>
      <c r="E84" s="168" t="s">
        <v>522</v>
      </c>
      <c r="F84" s="124">
        <v>30</v>
      </c>
      <c r="G84" s="124">
        <v>30</v>
      </c>
      <c r="H84" s="124">
        <v>30</v>
      </c>
      <c r="I84" s="124">
        <f t="shared" si="2"/>
        <v>90</v>
      </c>
    </row>
    <row r="85" spans="2:9">
      <c r="B85" s="1">
        <v>78</v>
      </c>
      <c r="C85" s="167" t="s">
        <v>523</v>
      </c>
      <c r="D85" s="171" t="s">
        <v>9</v>
      </c>
      <c r="E85" s="168" t="s">
        <v>524</v>
      </c>
      <c r="F85" s="124">
        <v>50</v>
      </c>
      <c r="G85" s="124">
        <v>50</v>
      </c>
      <c r="H85" s="124">
        <v>50</v>
      </c>
      <c r="I85" s="124">
        <f t="shared" si="2"/>
        <v>150</v>
      </c>
    </row>
    <row r="86" spans="2:9">
      <c r="B86" s="1">
        <v>79</v>
      </c>
      <c r="C86" s="167" t="s">
        <v>525</v>
      </c>
      <c r="D86" s="171" t="s">
        <v>9</v>
      </c>
      <c r="E86" s="168" t="s">
        <v>526</v>
      </c>
      <c r="F86" s="124">
        <v>150</v>
      </c>
      <c r="G86" s="124">
        <v>150</v>
      </c>
      <c r="H86" s="124">
        <v>150</v>
      </c>
      <c r="I86" s="124">
        <f t="shared" si="2"/>
        <v>450</v>
      </c>
    </row>
    <row r="87" spans="2:9">
      <c r="B87" s="1">
        <v>80</v>
      </c>
      <c r="C87" s="167" t="s">
        <v>527</v>
      </c>
      <c r="D87" s="171" t="s">
        <v>9</v>
      </c>
      <c r="E87" s="168" t="s">
        <v>528</v>
      </c>
      <c r="F87" s="124">
        <v>50</v>
      </c>
      <c r="G87" s="124">
        <v>50</v>
      </c>
      <c r="H87" s="124">
        <v>50</v>
      </c>
      <c r="I87" s="124">
        <f t="shared" si="2"/>
        <v>150</v>
      </c>
    </row>
    <row r="88" spans="2:9">
      <c r="B88" s="1">
        <v>81</v>
      </c>
      <c r="C88" s="167" t="s">
        <v>529</v>
      </c>
      <c r="D88" s="171" t="s">
        <v>9</v>
      </c>
      <c r="E88" s="168" t="s">
        <v>530</v>
      </c>
      <c r="F88" s="124">
        <v>150</v>
      </c>
      <c r="G88" s="124">
        <v>150</v>
      </c>
      <c r="H88" s="124">
        <v>150</v>
      </c>
      <c r="I88" s="124">
        <f t="shared" si="2"/>
        <v>450</v>
      </c>
    </row>
    <row r="89" spans="2:9">
      <c r="B89" s="1">
        <v>82</v>
      </c>
      <c r="C89" s="167" t="s">
        <v>531</v>
      </c>
      <c r="D89" s="171" t="s">
        <v>188</v>
      </c>
      <c r="E89" s="168" t="s">
        <v>532</v>
      </c>
      <c r="F89" s="124">
        <v>50</v>
      </c>
      <c r="G89" s="124">
        <v>50</v>
      </c>
      <c r="H89" s="124">
        <v>50</v>
      </c>
      <c r="I89" s="124">
        <f t="shared" si="2"/>
        <v>150</v>
      </c>
    </row>
    <row r="90" spans="2:9">
      <c r="B90" s="1">
        <v>83</v>
      </c>
      <c r="C90" s="167" t="s">
        <v>533</v>
      </c>
      <c r="D90" s="171" t="s">
        <v>194</v>
      </c>
      <c r="E90" s="168" t="s">
        <v>534</v>
      </c>
      <c r="F90" s="124">
        <v>50</v>
      </c>
      <c r="G90" s="124">
        <v>100</v>
      </c>
      <c r="H90" s="124">
        <v>100</v>
      </c>
      <c r="I90" s="124">
        <f t="shared" si="2"/>
        <v>250</v>
      </c>
    </row>
    <row r="91" spans="2:9">
      <c r="B91" s="1">
        <v>84</v>
      </c>
      <c r="C91" s="167" t="s">
        <v>535</v>
      </c>
      <c r="D91" s="171" t="s">
        <v>9</v>
      </c>
      <c r="E91" s="168" t="s">
        <v>536</v>
      </c>
      <c r="F91" s="124">
        <v>80</v>
      </c>
      <c r="G91" s="124">
        <v>80</v>
      </c>
      <c r="H91" s="124">
        <v>0</v>
      </c>
      <c r="I91" s="124">
        <f t="shared" si="2"/>
        <v>160</v>
      </c>
    </row>
    <row r="92" spans="2:9">
      <c r="B92" s="1">
        <v>85</v>
      </c>
      <c r="C92" s="167" t="s">
        <v>537</v>
      </c>
      <c r="D92" s="171" t="s">
        <v>188</v>
      </c>
      <c r="E92" s="168" t="s">
        <v>538</v>
      </c>
      <c r="F92" s="124">
        <v>50</v>
      </c>
      <c r="G92" s="124">
        <v>50</v>
      </c>
      <c r="H92" s="124">
        <v>50</v>
      </c>
      <c r="I92" s="124">
        <f t="shared" si="2"/>
        <v>150</v>
      </c>
    </row>
    <row r="93" spans="2:9">
      <c r="B93" s="1">
        <v>86</v>
      </c>
      <c r="C93" s="167" t="s">
        <v>539</v>
      </c>
      <c r="D93" s="171" t="s">
        <v>9</v>
      </c>
      <c r="E93" s="168" t="s">
        <v>540</v>
      </c>
      <c r="F93" s="124">
        <v>150</v>
      </c>
      <c r="G93" s="124">
        <v>150</v>
      </c>
      <c r="H93" s="124">
        <v>150</v>
      </c>
      <c r="I93" s="124">
        <f t="shared" si="2"/>
        <v>450</v>
      </c>
    </row>
    <row r="94" spans="2:9">
      <c r="B94" s="1">
        <v>87</v>
      </c>
      <c r="C94" s="167" t="s">
        <v>541</v>
      </c>
      <c r="D94" s="171" t="s">
        <v>9</v>
      </c>
      <c r="E94" s="168" t="s">
        <v>542</v>
      </c>
      <c r="F94" s="124">
        <v>80</v>
      </c>
      <c r="G94" s="124">
        <v>50</v>
      </c>
      <c r="H94" s="124">
        <v>0</v>
      </c>
      <c r="I94" s="124">
        <f t="shared" si="2"/>
        <v>130</v>
      </c>
    </row>
    <row r="95" spans="2:9">
      <c r="B95" s="1">
        <v>88</v>
      </c>
      <c r="C95" s="167" t="s">
        <v>543</v>
      </c>
      <c r="D95" s="171" t="s">
        <v>9</v>
      </c>
      <c r="E95" s="168" t="s">
        <v>544</v>
      </c>
      <c r="F95" s="124">
        <v>150</v>
      </c>
      <c r="G95" s="124">
        <v>150</v>
      </c>
      <c r="H95" s="124">
        <v>150</v>
      </c>
      <c r="I95" s="124">
        <f t="shared" si="2"/>
        <v>450</v>
      </c>
    </row>
    <row r="96" spans="2:9">
      <c r="B96" s="1">
        <v>89</v>
      </c>
      <c r="C96" s="167" t="s">
        <v>545</v>
      </c>
      <c r="D96" s="171" t="s">
        <v>223</v>
      </c>
      <c r="E96" s="168" t="s">
        <v>546</v>
      </c>
      <c r="F96" s="124">
        <v>100</v>
      </c>
      <c r="G96" s="124">
        <v>50</v>
      </c>
      <c r="H96" s="124">
        <v>50</v>
      </c>
      <c r="I96" s="124">
        <f t="shared" si="2"/>
        <v>200</v>
      </c>
    </row>
    <row r="97" spans="2:9">
      <c r="B97" s="1">
        <v>90</v>
      </c>
      <c r="C97" s="167" t="s">
        <v>547</v>
      </c>
      <c r="D97" s="171" t="s">
        <v>223</v>
      </c>
      <c r="E97" s="168" t="s">
        <v>548</v>
      </c>
      <c r="F97" s="124">
        <v>30</v>
      </c>
      <c r="G97" s="124">
        <v>0</v>
      </c>
      <c r="H97" s="124">
        <v>0</v>
      </c>
      <c r="I97" s="124">
        <f t="shared" si="2"/>
        <v>30</v>
      </c>
    </row>
    <row r="98" spans="2:9">
      <c r="B98" s="1">
        <v>91</v>
      </c>
      <c r="C98" s="167" t="s">
        <v>549</v>
      </c>
      <c r="D98" s="171" t="s">
        <v>188</v>
      </c>
      <c r="E98" s="168" t="s">
        <v>550</v>
      </c>
      <c r="F98" s="124">
        <v>150</v>
      </c>
      <c r="G98" s="124">
        <v>150</v>
      </c>
      <c r="H98" s="124">
        <v>150</v>
      </c>
      <c r="I98" s="124">
        <f t="shared" si="2"/>
        <v>450</v>
      </c>
    </row>
    <row r="99" spans="2:9">
      <c r="B99" s="1">
        <v>92</v>
      </c>
      <c r="C99" s="167" t="s">
        <v>551</v>
      </c>
      <c r="D99" s="171" t="s">
        <v>194</v>
      </c>
      <c r="E99" s="168" t="s">
        <v>552</v>
      </c>
      <c r="F99" s="124">
        <v>200</v>
      </c>
      <c r="G99" s="124">
        <v>200</v>
      </c>
      <c r="H99" s="124">
        <v>200</v>
      </c>
      <c r="I99" s="124">
        <f t="shared" si="2"/>
        <v>600</v>
      </c>
    </row>
    <row r="100" spans="2:9">
      <c r="B100" s="1">
        <v>93</v>
      </c>
      <c r="C100" s="167" t="s">
        <v>553</v>
      </c>
      <c r="D100" s="171" t="s">
        <v>194</v>
      </c>
      <c r="E100" s="168" t="s">
        <v>554</v>
      </c>
      <c r="F100" s="124">
        <v>200</v>
      </c>
      <c r="G100" s="124">
        <v>200</v>
      </c>
      <c r="H100" s="124">
        <v>200</v>
      </c>
      <c r="I100" s="124">
        <f t="shared" si="2"/>
        <v>600</v>
      </c>
    </row>
    <row r="101" spans="2:9">
      <c r="B101" s="1">
        <v>94</v>
      </c>
      <c r="C101" s="167" t="s">
        <v>555</v>
      </c>
      <c r="D101" s="171" t="s">
        <v>9</v>
      </c>
      <c r="E101" s="168" t="s">
        <v>556</v>
      </c>
      <c r="F101" s="124">
        <v>200</v>
      </c>
      <c r="G101" s="124">
        <v>200</v>
      </c>
      <c r="H101" s="124">
        <v>200</v>
      </c>
      <c r="I101" s="124">
        <f t="shared" si="2"/>
        <v>600</v>
      </c>
    </row>
    <row r="102" spans="2:9">
      <c r="B102" s="1">
        <v>95</v>
      </c>
      <c r="C102" s="167" t="s">
        <v>557</v>
      </c>
      <c r="D102" s="171" t="s">
        <v>9</v>
      </c>
      <c r="E102" s="168" t="s">
        <v>558</v>
      </c>
      <c r="F102" s="124">
        <v>100</v>
      </c>
      <c r="G102" s="124">
        <v>100</v>
      </c>
      <c r="H102" s="124">
        <v>100</v>
      </c>
      <c r="I102" s="124">
        <f t="shared" si="2"/>
        <v>300</v>
      </c>
    </row>
    <row r="103" spans="2:9">
      <c r="B103" s="1">
        <v>96</v>
      </c>
      <c r="C103" s="167" t="s">
        <v>559</v>
      </c>
      <c r="D103" s="171" t="s">
        <v>191</v>
      </c>
      <c r="E103" s="168" t="s">
        <v>560</v>
      </c>
      <c r="F103" s="124">
        <v>100</v>
      </c>
      <c r="G103" s="124">
        <v>100</v>
      </c>
      <c r="H103" s="124">
        <v>100</v>
      </c>
      <c r="I103" s="124">
        <f t="shared" si="2"/>
        <v>300</v>
      </c>
    </row>
    <row r="104" spans="2:9">
      <c r="B104" s="1">
        <v>97</v>
      </c>
      <c r="C104" s="167" t="s">
        <v>561</v>
      </c>
      <c r="D104" s="171" t="s">
        <v>191</v>
      </c>
      <c r="E104" s="168" t="s">
        <v>562</v>
      </c>
      <c r="F104" s="124">
        <v>50</v>
      </c>
      <c r="G104" s="124">
        <v>50</v>
      </c>
      <c r="H104" s="124">
        <v>0</v>
      </c>
      <c r="I104" s="124">
        <f t="shared" si="2"/>
        <v>100</v>
      </c>
    </row>
    <row r="105" spans="2:9">
      <c r="B105" s="1">
        <v>98</v>
      </c>
      <c r="C105" s="167" t="s">
        <v>563</v>
      </c>
      <c r="D105" s="171" t="s">
        <v>204</v>
      </c>
      <c r="E105" s="168" t="s">
        <v>564</v>
      </c>
      <c r="F105" s="124">
        <v>100</v>
      </c>
      <c r="G105" s="124">
        <v>100</v>
      </c>
      <c r="H105" s="124">
        <v>50</v>
      </c>
      <c r="I105" s="124">
        <f t="shared" si="2"/>
        <v>250</v>
      </c>
    </row>
    <row r="106" spans="2:9">
      <c r="B106" s="1">
        <v>99</v>
      </c>
      <c r="C106" s="167" t="s">
        <v>565</v>
      </c>
      <c r="D106" s="171" t="s">
        <v>204</v>
      </c>
      <c r="E106" s="168" t="s">
        <v>566</v>
      </c>
      <c r="F106" s="124">
        <v>50</v>
      </c>
      <c r="G106" s="124">
        <v>50</v>
      </c>
      <c r="H106" s="124">
        <v>0</v>
      </c>
      <c r="I106" s="124">
        <f t="shared" si="2"/>
        <v>100</v>
      </c>
    </row>
    <row r="107" spans="2:9">
      <c r="B107" s="1">
        <v>100</v>
      </c>
      <c r="C107" s="167" t="s">
        <v>567</v>
      </c>
      <c r="D107" s="171" t="s">
        <v>199</v>
      </c>
      <c r="E107" s="168" t="s">
        <v>568</v>
      </c>
      <c r="F107" s="124">
        <v>100</v>
      </c>
      <c r="G107" s="124">
        <v>50</v>
      </c>
      <c r="H107" s="124">
        <v>0</v>
      </c>
      <c r="I107" s="124">
        <f t="shared" si="2"/>
        <v>150</v>
      </c>
    </row>
    <row r="108" spans="2:9">
      <c r="B108" s="1">
        <v>101</v>
      </c>
      <c r="C108" s="167" t="s">
        <v>10</v>
      </c>
      <c r="D108" s="171" t="s">
        <v>11</v>
      </c>
      <c r="E108" s="168" t="s">
        <v>12</v>
      </c>
      <c r="F108" s="124">
        <v>350</v>
      </c>
      <c r="G108" s="124">
        <v>350</v>
      </c>
      <c r="H108" s="124">
        <v>350</v>
      </c>
      <c r="I108" s="124">
        <f t="shared" si="1"/>
        <v>1050</v>
      </c>
    </row>
    <row r="109" spans="2:9" ht="18" customHeight="1">
      <c r="B109" s="1"/>
      <c r="C109" s="172" t="s">
        <v>15</v>
      </c>
      <c r="D109" s="172"/>
      <c r="E109" s="174" t="s">
        <v>569</v>
      </c>
      <c r="F109" s="124">
        <v>0</v>
      </c>
      <c r="G109" s="124">
        <v>0</v>
      </c>
      <c r="H109" s="124">
        <v>100</v>
      </c>
      <c r="I109" s="124">
        <f>SUM(F109:H109)</f>
        <v>100</v>
      </c>
    </row>
    <row r="110" spans="2:9">
      <c r="B110" s="2"/>
      <c r="C110" s="3"/>
      <c r="D110" s="3"/>
      <c r="E110" s="82" t="s">
        <v>830</v>
      </c>
      <c r="F110" s="126">
        <f>SUM(F8:F109)</f>
        <v>11450</v>
      </c>
      <c r="G110" s="126">
        <f>SUM(G8:G109)</f>
        <v>10950</v>
      </c>
      <c r="H110" s="126">
        <f>SUM(H8:H109)</f>
        <v>10150</v>
      </c>
      <c r="I110" s="127">
        <f>SUM(F110:H110)</f>
        <v>32550</v>
      </c>
    </row>
    <row r="111" spans="2:9" ht="15.75" thickBot="1">
      <c r="E111" s="82" t="s">
        <v>831</v>
      </c>
      <c r="F111" s="128">
        <f>N140</f>
        <v>852</v>
      </c>
      <c r="G111" s="128">
        <f t="shared" ref="G111:H111" si="3">O140</f>
        <v>852</v>
      </c>
      <c r="H111" s="128">
        <f t="shared" si="3"/>
        <v>852</v>
      </c>
      <c r="I111" s="129">
        <f>SUM(F111:H111)</f>
        <v>2556</v>
      </c>
    </row>
    <row r="112" spans="2:9" ht="15.75" thickBot="1">
      <c r="E112" s="83" t="s">
        <v>180</v>
      </c>
      <c r="F112" s="128">
        <f>F110+F111</f>
        <v>12302</v>
      </c>
      <c r="G112" s="128">
        <f t="shared" ref="G112:H112" si="4">G110+G111</f>
        <v>11802</v>
      </c>
      <c r="H112" s="130">
        <f t="shared" si="4"/>
        <v>11002</v>
      </c>
      <c r="I112" s="131">
        <f>I110+I111</f>
        <v>35106</v>
      </c>
    </row>
    <row r="115" spans="3:17">
      <c r="C115" s="16" t="s">
        <v>833</v>
      </c>
      <c r="D115" s="16"/>
      <c r="E115" s="16"/>
      <c r="F115" s="16"/>
      <c r="G115" s="16"/>
      <c r="H115" s="5"/>
      <c r="I115" s="6"/>
      <c r="L115" s="4" t="s">
        <v>815</v>
      </c>
    </row>
    <row r="116" spans="3:17" ht="33.75">
      <c r="C116" s="35" t="s">
        <v>119</v>
      </c>
      <c r="D116" s="68" t="s">
        <v>120</v>
      </c>
      <c r="E116" s="68"/>
      <c r="F116" s="34" t="s">
        <v>5</v>
      </c>
      <c r="G116" s="34" t="s">
        <v>6</v>
      </c>
      <c r="H116" s="34" t="s">
        <v>7</v>
      </c>
      <c r="I116" s="34" t="s">
        <v>8</v>
      </c>
      <c r="L116" s="63" t="s">
        <v>119</v>
      </c>
      <c r="M116" s="32" t="s">
        <v>848</v>
      </c>
      <c r="N116" s="34" t="str">
        <f>F116</f>
        <v>LETO 1</v>
      </c>
      <c r="O116" s="34" t="str">
        <f>G116</f>
        <v>LETO 2</v>
      </c>
      <c r="P116" s="34" t="str">
        <f>H116</f>
        <v>LETO 3</v>
      </c>
      <c r="Q116" s="34" t="s">
        <v>179</v>
      </c>
    </row>
    <row r="117" spans="3:17" ht="15" customHeight="1">
      <c r="C117" s="36" t="s">
        <v>121</v>
      </c>
      <c r="D117" s="67" t="s">
        <v>820</v>
      </c>
      <c r="E117" s="67"/>
      <c r="F117" s="37" t="s">
        <v>122</v>
      </c>
      <c r="G117" s="37" t="s">
        <v>122</v>
      </c>
      <c r="H117" s="37" t="s">
        <v>122</v>
      </c>
      <c r="I117" s="37" t="s">
        <v>122</v>
      </c>
      <c r="L117" s="36" t="s">
        <v>121</v>
      </c>
      <c r="M117" s="33" t="s">
        <v>812</v>
      </c>
      <c r="N117" s="33" t="s">
        <v>812</v>
      </c>
      <c r="O117" s="33" t="s">
        <v>812</v>
      </c>
      <c r="P117" s="33" t="s">
        <v>812</v>
      </c>
      <c r="Q117" s="33" t="s">
        <v>812</v>
      </c>
    </row>
    <row r="118" spans="3:17" ht="26.25" customHeight="1">
      <c r="C118" s="7" t="s">
        <v>123</v>
      </c>
      <c r="D118" s="65" t="s">
        <v>879</v>
      </c>
      <c r="E118" s="66"/>
      <c r="F118" s="138">
        <v>10</v>
      </c>
      <c r="G118" s="138">
        <v>10</v>
      </c>
      <c r="H118" s="138">
        <v>10</v>
      </c>
      <c r="I118" s="138">
        <f>SUM(F118:H118)</f>
        <v>30</v>
      </c>
      <c r="L118" s="7" t="s">
        <v>123</v>
      </c>
      <c r="M118" s="149">
        <v>20</v>
      </c>
      <c r="N118" s="138">
        <f>M118*F118</f>
        <v>200</v>
      </c>
      <c r="O118" s="138">
        <f>M118*G118</f>
        <v>200</v>
      </c>
      <c r="P118" s="138">
        <f>H118*M118</f>
        <v>200</v>
      </c>
      <c r="Q118" s="138">
        <f>M118*I118</f>
        <v>600</v>
      </c>
    </row>
    <row r="119" spans="3:17" ht="54" customHeight="1">
      <c r="C119" s="7" t="s">
        <v>124</v>
      </c>
      <c r="D119" s="65" t="s">
        <v>125</v>
      </c>
      <c r="E119" s="66"/>
      <c r="F119" s="138">
        <v>10</v>
      </c>
      <c r="G119" s="138">
        <v>10</v>
      </c>
      <c r="H119" s="138">
        <v>10</v>
      </c>
      <c r="I119" s="138">
        <f>SUM(F119:H119)</f>
        <v>30</v>
      </c>
      <c r="J119" s="110"/>
      <c r="K119" s="110"/>
      <c r="L119" s="7" t="s">
        <v>124</v>
      </c>
      <c r="M119" s="149">
        <v>2</v>
      </c>
      <c r="N119" s="138">
        <f>M119*F119</f>
        <v>20</v>
      </c>
      <c r="O119" s="138">
        <f>M119*G119</f>
        <v>20</v>
      </c>
      <c r="P119" s="138">
        <f>H119*M119</f>
        <v>20</v>
      </c>
      <c r="Q119" s="138">
        <f>M119*I119</f>
        <v>60</v>
      </c>
    </row>
    <row r="120" spans="3:17" ht="26.25" customHeight="1">
      <c r="C120" s="7" t="s">
        <v>126</v>
      </c>
      <c r="D120" s="65" t="s">
        <v>880</v>
      </c>
      <c r="E120" s="66"/>
      <c r="F120" s="138">
        <v>1</v>
      </c>
      <c r="G120" s="138">
        <v>1</v>
      </c>
      <c r="H120" s="138">
        <v>1</v>
      </c>
      <c r="I120" s="138">
        <f>SUM(F120:H120)</f>
        <v>3</v>
      </c>
      <c r="L120" s="7" t="s">
        <v>126</v>
      </c>
      <c r="M120" s="149">
        <v>8</v>
      </c>
      <c r="N120" s="138">
        <f>M120*F120</f>
        <v>8</v>
      </c>
      <c r="O120" s="138">
        <f>M120*G120</f>
        <v>8</v>
      </c>
      <c r="P120" s="138">
        <f>H120*M120</f>
        <v>8</v>
      </c>
      <c r="Q120" s="138">
        <f>M120*I120</f>
        <v>24</v>
      </c>
    </row>
    <row r="121" spans="3:17" ht="26.25" customHeight="1">
      <c r="C121" s="7" t="s">
        <v>127</v>
      </c>
      <c r="D121" s="65" t="s">
        <v>128</v>
      </c>
      <c r="E121" s="66"/>
      <c r="F121" s="138">
        <v>1</v>
      </c>
      <c r="G121" s="138">
        <v>1</v>
      </c>
      <c r="H121" s="138">
        <v>1</v>
      </c>
      <c r="I121" s="138">
        <f>SUM(F121:H121)</f>
        <v>3</v>
      </c>
      <c r="L121" s="7" t="s">
        <v>127</v>
      </c>
      <c r="M121" s="149">
        <v>16</v>
      </c>
      <c r="N121" s="138">
        <f>M121*F121</f>
        <v>16</v>
      </c>
      <c r="O121" s="138">
        <f>M121*G121</f>
        <v>16</v>
      </c>
      <c r="P121" s="138">
        <f>H121*M121</f>
        <v>16</v>
      </c>
      <c r="Q121" s="138">
        <f>M121*I121</f>
        <v>48</v>
      </c>
    </row>
    <row r="122" spans="3:17" ht="26.25" customHeight="1">
      <c r="C122" s="7" t="s">
        <v>129</v>
      </c>
      <c r="D122" s="65" t="s">
        <v>130</v>
      </c>
      <c r="E122" s="66"/>
      <c r="F122" s="138">
        <v>1</v>
      </c>
      <c r="G122" s="138">
        <v>1</v>
      </c>
      <c r="H122" s="138">
        <v>1</v>
      </c>
      <c r="I122" s="138">
        <f>SUM(F122:H122)</f>
        <v>3</v>
      </c>
      <c r="L122" s="7" t="s">
        <v>129</v>
      </c>
      <c r="M122" s="149">
        <v>16</v>
      </c>
      <c r="N122" s="138">
        <f>M122*F122</f>
        <v>16</v>
      </c>
      <c r="O122" s="138">
        <f>M122*G122</f>
        <v>16</v>
      </c>
      <c r="P122" s="138">
        <f>H122*M122</f>
        <v>16</v>
      </c>
      <c r="Q122" s="138">
        <f>M122*I122</f>
        <v>48</v>
      </c>
    </row>
    <row r="123" spans="3:17" ht="26.25" customHeight="1">
      <c r="C123" s="36" t="s">
        <v>131</v>
      </c>
      <c r="D123" s="67" t="s">
        <v>821</v>
      </c>
      <c r="E123" s="67"/>
      <c r="F123" s="37" t="s">
        <v>122</v>
      </c>
      <c r="G123" s="37" t="s">
        <v>122</v>
      </c>
      <c r="H123" s="37" t="s">
        <v>122</v>
      </c>
      <c r="I123" s="37" t="s">
        <v>122</v>
      </c>
      <c r="L123" s="36" t="s">
        <v>131</v>
      </c>
      <c r="M123" s="33" t="s">
        <v>812</v>
      </c>
      <c r="N123" s="33" t="s">
        <v>812</v>
      </c>
      <c r="O123" s="33" t="s">
        <v>812</v>
      </c>
      <c r="P123" s="33" t="s">
        <v>812</v>
      </c>
      <c r="Q123" s="33" t="s">
        <v>812</v>
      </c>
    </row>
    <row r="124" spans="3:17" ht="26.25" customHeight="1">
      <c r="C124" s="9" t="s">
        <v>132</v>
      </c>
      <c r="D124" s="65" t="s">
        <v>133</v>
      </c>
      <c r="E124" s="66"/>
      <c r="F124" s="138">
        <v>1</v>
      </c>
      <c r="G124" s="138">
        <v>1</v>
      </c>
      <c r="H124" s="138">
        <v>1</v>
      </c>
      <c r="I124" s="138">
        <f>SUM(F124:H124)</f>
        <v>3</v>
      </c>
      <c r="L124" s="9" t="s">
        <v>132</v>
      </c>
      <c r="M124" s="149">
        <v>40</v>
      </c>
      <c r="N124" s="138">
        <f>M124*F124</f>
        <v>40</v>
      </c>
      <c r="O124" s="138">
        <f>M124*G124</f>
        <v>40</v>
      </c>
      <c r="P124" s="138">
        <f>H124*M124</f>
        <v>40</v>
      </c>
      <c r="Q124" s="138">
        <f>M124*I124</f>
        <v>120</v>
      </c>
    </row>
    <row r="125" spans="3:17" ht="26.25" customHeight="1">
      <c r="C125" s="9" t="s">
        <v>134</v>
      </c>
      <c r="D125" s="65" t="s">
        <v>135</v>
      </c>
      <c r="E125" s="66"/>
      <c r="F125" s="138">
        <v>1</v>
      </c>
      <c r="G125" s="138">
        <v>1</v>
      </c>
      <c r="H125" s="138">
        <v>1</v>
      </c>
      <c r="I125" s="138">
        <f>SUM(F125:H125)</f>
        <v>3</v>
      </c>
      <c r="L125" s="9" t="s">
        <v>134</v>
      </c>
      <c r="M125" s="149">
        <v>40</v>
      </c>
      <c r="N125" s="138">
        <f>M125*F125</f>
        <v>40</v>
      </c>
      <c r="O125" s="138">
        <f>M125*G125</f>
        <v>40</v>
      </c>
      <c r="P125" s="138">
        <f>H125*M125</f>
        <v>40</v>
      </c>
      <c r="Q125" s="138">
        <f>M125*I125</f>
        <v>120</v>
      </c>
    </row>
    <row r="126" spans="3:17" ht="26.25" customHeight="1">
      <c r="C126" s="9" t="s">
        <v>136</v>
      </c>
      <c r="D126" s="65" t="s">
        <v>137</v>
      </c>
      <c r="E126" s="66"/>
      <c r="F126" s="138">
        <v>0</v>
      </c>
      <c r="G126" s="138">
        <v>0</v>
      </c>
      <c r="H126" s="138">
        <v>0</v>
      </c>
      <c r="I126" s="138">
        <f>SUM(F126:H126)</f>
        <v>0</v>
      </c>
      <c r="L126" s="9" t="s">
        <v>136</v>
      </c>
      <c r="M126" s="149">
        <v>24</v>
      </c>
      <c r="N126" s="138">
        <f>M126*F126</f>
        <v>0</v>
      </c>
      <c r="O126" s="138">
        <f>M126*G126</f>
        <v>0</v>
      </c>
      <c r="P126" s="138">
        <f>H126*M126</f>
        <v>0</v>
      </c>
      <c r="Q126" s="138">
        <f>M126*I126</f>
        <v>0</v>
      </c>
    </row>
    <row r="127" spans="3:17" ht="26.25" customHeight="1">
      <c r="C127" s="36" t="s">
        <v>138</v>
      </c>
      <c r="D127" s="67" t="s">
        <v>821</v>
      </c>
      <c r="E127" s="67"/>
      <c r="F127" s="37" t="s">
        <v>122</v>
      </c>
      <c r="G127" s="37" t="s">
        <v>122</v>
      </c>
      <c r="H127" s="37" t="s">
        <v>122</v>
      </c>
      <c r="I127" s="37" t="s">
        <v>122</v>
      </c>
      <c r="L127" s="36" t="s">
        <v>138</v>
      </c>
      <c r="M127" s="33" t="s">
        <v>812</v>
      </c>
      <c r="N127" s="33" t="s">
        <v>812</v>
      </c>
      <c r="O127" s="33" t="s">
        <v>812</v>
      </c>
      <c r="P127" s="33" t="s">
        <v>812</v>
      </c>
      <c r="Q127" s="33" t="s">
        <v>812</v>
      </c>
    </row>
    <row r="128" spans="3:17" ht="26.25" customHeight="1">
      <c r="C128" s="9" t="s">
        <v>139</v>
      </c>
      <c r="D128" s="65" t="s">
        <v>140</v>
      </c>
      <c r="E128" s="66"/>
      <c r="F128" s="138">
        <v>7</v>
      </c>
      <c r="G128" s="138">
        <v>7</v>
      </c>
      <c r="H128" s="138">
        <v>7</v>
      </c>
      <c r="I128" s="138">
        <f>SUM(F128:H128)</f>
        <v>21</v>
      </c>
      <c r="L128" s="9" t="s">
        <v>139</v>
      </c>
      <c r="M128" s="149">
        <v>24</v>
      </c>
      <c r="N128" s="138">
        <f>M128*F128</f>
        <v>168</v>
      </c>
      <c r="O128" s="138">
        <f>M128*G128</f>
        <v>168</v>
      </c>
      <c r="P128" s="138">
        <f>H128*M128</f>
        <v>168</v>
      </c>
      <c r="Q128" s="138">
        <f>M128*I128</f>
        <v>504</v>
      </c>
    </row>
    <row r="129" spans="3:17" ht="26.25" customHeight="1">
      <c r="C129" s="9" t="s">
        <v>141</v>
      </c>
      <c r="D129" s="65" t="s">
        <v>178</v>
      </c>
      <c r="E129" s="66"/>
      <c r="F129" s="138">
        <v>7</v>
      </c>
      <c r="G129" s="138">
        <v>7</v>
      </c>
      <c r="H129" s="138">
        <v>7</v>
      </c>
      <c r="I129" s="138">
        <f>SUM(F129:H129)</f>
        <v>21</v>
      </c>
      <c r="L129" s="9" t="s">
        <v>141</v>
      </c>
      <c r="M129" s="149">
        <v>24</v>
      </c>
      <c r="N129" s="138">
        <f>M129*F129</f>
        <v>168</v>
      </c>
      <c r="O129" s="138">
        <f>M129*G129</f>
        <v>168</v>
      </c>
      <c r="P129" s="138">
        <f>H129*M129</f>
        <v>168</v>
      </c>
      <c r="Q129" s="138">
        <f>M129*I129</f>
        <v>504</v>
      </c>
    </row>
    <row r="130" spans="3:17" ht="26.25" customHeight="1">
      <c r="C130" s="36" t="s">
        <v>142</v>
      </c>
      <c r="D130" s="67" t="s">
        <v>821</v>
      </c>
      <c r="E130" s="67"/>
      <c r="F130" s="37" t="s">
        <v>122</v>
      </c>
      <c r="G130" s="37" t="s">
        <v>122</v>
      </c>
      <c r="H130" s="37" t="s">
        <v>122</v>
      </c>
      <c r="I130" s="37" t="s">
        <v>122</v>
      </c>
      <c r="L130" s="36" t="s">
        <v>142</v>
      </c>
      <c r="M130" s="33" t="s">
        <v>812</v>
      </c>
      <c r="N130" s="33" t="s">
        <v>812</v>
      </c>
      <c r="O130" s="33" t="s">
        <v>812</v>
      </c>
      <c r="P130" s="33" t="s">
        <v>812</v>
      </c>
      <c r="Q130" s="33" t="s">
        <v>812</v>
      </c>
    </row>
    <row r="131" spans="3:17" ht="26.25" customHeight="1">
      <c r="C131" s="9" t="s">
        <v>143</v>
      </c>
      <c r="D131" s="65" t="s">
        <v>144</v>
      </c>
      <c r="E131" s="66"/>
      <c r="F131" s="138">
        <v>2</v>
      </c>
      <c r="G131" s="138">
        <v>2</v>
      </c>
      <c r="H131" s="138">
        <v>2</v>
      </c>
      <c r="I131" s="138">
        <f>SUM(F131:H131)</f>
        <v>6</v>
      </c>
      <c r="L131" s="9" t="s">
        <v>143</v>
      </c>
      <c r="M131" s="149">
        <v>16</v>
      </c>
      <c r="N131" s="138">
        <f>M131*F131</f>
        <v>32</v>
      </c>
      <c r="O131" s="138">
        <f>M131*G131</f>
        <v>32</v>
      </c>
      <c r="P131" s="138">
        <f>H131*M131</f>
        <v>32</v>
      </c>
      <c r="Q131" s="138">
        <f>M131*I131</f>
        <v>96</v>
      </c>
    </row>
    <row r="132" spans="3:17" ht="26.25" customHeight="1">
      <c r="C132" s="9" t="s">
        <v>145</v>
      </c>
      <c r="D132" s="65" t="s">
        <v>146</v>
      </c>
      <c r="E132" s="66"/>
      <c r="F132" s="138">
        <v>0</v>
      </c>
      <c r="G132" s="138">
        <v>0</v>
      </c>
      <c r="H132" s="138">
        <v>0</v>
      </c>
      <c r="I132" s="138">
        <f>SUM(F132:H132)</f>
        <v>0</v>
      </c>
      <c r="L132" s="9" t="s">
        <v>145</v>
      </c>
      <c r="M132" s="149">
        <v>16</v>
      </c>
      <c r="N132" s="138">
        <f>M132*F132</f>
        <v>0</v>
      </c>
      <c r="O132" s="138">
        <f>M132*G132</f>
        <v>0</v>
      </c>
      <c r="P132" s="138">
        <f>H132*M132</f>
        <v>0</v>
      </c>
      <c r="Q132" s="138">
        <f>M132*I132</f>
        <v>0</v>
      </c>
    </row>
    <row r="133" spans="3:17" ht="26.25" customHeight="1">
      <c r="C133" s="9" t="s">
        <v>147</v>
      </c>
      <c r="D133" s="65" t="s">
        <v>148</v>
      </c>
      <c r="E133" s="66"/>
      <c r="F133" s="138">
        <v>8</v>
      </c>
      <c r="G133" s="138">
        <v>8</v>
      </c>
      <c r="H133" s="138">
        <v>8</v>
      </c>
      <c r="I133" s="138">
        <f>SUM(F133:H133)</f>
        <v>24</v>
      </c>
      <c r="L133" s="9" t="s">
        <v>147</v>
      </c>
      <c r="M133" s="149">
        <v>16</v>
      </c>
      <c r="N133" s="138">
        <f>M133*F133</f>
        <v>128</v>
      </c>
      <c r="O133" s="138">
        <f>M133*G133</f>
        <v>128</v>
      </c>
      <c r="P133" s="138">
        <f>H133*M133</f>
        <v>128</v>
      </c>
      <c r="Q133" s="138">
        <f>M133*I133</f>
        <v>384</v>
      </c>
    </row>
    <row r="134" spans="3:17" ht="26.25" customHeight="1">
      <c r="C134" s="9" t="s">
        <v>149</v>
      </c>
      <c r="D134" s="65" t="s">
        <v>150</v>
      </c>
      <c r="E134" s="66"/>
      <c r="F134" s="138">
        <v>0</v>
      </c>
      <c r="G134" s="138">
        <v>0</v>
      </c>
      <c r="H134" s="138">
        <v>0</v>
      </c>
      <c r="I134" s="138">
        <f>SUM(F134:H134)</f>
        <v>0</v>
      </c>
      <c r="L134" s="9" t="s">
        <v>149</v>
      </c>
      <c r="M134" s="149">
        <v>16</v>
      </c>
      <c r="N134" s="138">
        <f>M134*F134</f>
        <v>0</v>
      </c>
      <c r="O134" s="138">
        <f>M134*G134</f>
        <v>0</v>
      </c>
      <c r="P134" s="138">
        <f>H134*M134</f>
        <v>0</v>
      </c>
      <c r="Q134" s="138">
        <f>M134*I134</f>
        <v>0</v>
      </c>
    </row>
    <row r="135" spans="3:17" ht="15" customHeight="1">
      <c r="C135" s="36" t="s">
        <v>151</v>
      </c>
      <c r="D135" s="67" t="s">
        <v>822</v>
      </c>
      <c r="E135" s="67"/>
      <c r="F135" s="37" t="s">
        <v>122</v>
      </c>
      <c r="G135" s="37" t="s">
        <v>122</v>
      </c>
      <c r="H135" s="37" t="s">
        <v>122</v>
      </c>
      <c r="I135" s="37" t="s">
        <v>122</v>
      </c>
      <c r="L135" s="36" t="s">
        <v>151</v>
      </c>
      <c r="M135" s="33" t="s">
        <v>812</v>
      </c>
      <c r="N135" s="33" t="s">
        <v>812</v>
      </c>
      <c r="O135" s="33" t="s">
        <v>812</v>
      </c>
      <c r="P135" s="33" t="s">
        <v>812</v>
      </c>
      <c r="Q135" s="33" t="s">
        <v>812</v>
      </c>
    </row>
    <row r="136" spans="3:17" ht="15" customHeight="1">
      <c r="C136" s="9" t="s">
        <v>152</v>
      </c>
      <c r="D136" s="65" t="s">
        <v>881</v>
      </c>
      <c r="E136" s="66"/>
      <c r="F136" s="138">
        <v>1</v>
      </c>
      <c r="G136" s="138">
        <v>1</v>
      </c>
      <c r="H136" s="138">
        <v>1</v>
      </c>
      <c r="I136" s="138">
        <f>SUM(F136:H136)</f>
        <v>3</v>
      </c>
      <c r="L136" s="9" t="s">
        <v>152</v>
      </c>
      <c r="M136" s="149">
        <v>16</v>
      </c>
      <c r="N136" s="139">
        <f>M136*F136</f>
        <v>16</v>
      </c>
      <c r="O136" s="139">
        <f>M136*G136</f>
        <v>16</v>
      </c>
      <c r="P136" s="139">
        <f>H136*M136</f>
        <v>16</v>
      </c>
      <c r="Q136" s="139">
        <f>M136*I136</f>
        <v>48</v>
      </c>
    </row>
    <row r="137" spans="3:17">
      <c r="C137" s="5"/>
      <c r="D137" s="10"/>
      <c r="E137" s="11"/>
      <c r="F137" s="140"/>
      <c r="G137" s="140"/>
      <c r="H137" s="140"/>
      <c r="I137" s="140"/>
      <c r="M137" s="30"/>
    </row>
    <row r="138" spans="3:17" ht="15.75">
      <c r="C138" s="5"/>
      <c r="D138" s="10"/>
      <c r="E138" s="101" t="s">
        <v>817</v>
      </c>
      <c r="F138" s="142">
        <f>SUM(F118:F122)</f>
        <v>23</v>
      </c>
      <c r="G138" s="142">
        <f>SUM(G118:G122)</f>
        <v>23</v>
      </c>
      <c r="H138" s="142">
        <f>SUM(H118:H122)</f>
        <v>23</v>
      </c>
      <c r="I138" s="142">
        <f>SUM(F138:H138)</f>
        <v>69</v>
      </c>
      <c r="K138" s="102" t="s">
        <v>817</v>
      </c>
      <c r="L138" s="102"/>
      <c r="M138" s="102"/>
      <c r="N138" s="151">
        <f>(SUM(N118:N122))</f>
        <v>260</v>
      </c>
      <c r="O138" s="151">
        <f>(SUM(O118:O122))</f>
        <v>260</v>
      </c>
      <c r="P138" s="151">
        <f t="shared" ref="P138:Q138" si="5">(SUM(P118:P122))</f>
        <v>260</v>
      </c>
      <c r="Q138" s="151">
        <f t="shared" si="5"/>
        <v>780</v>
      </c>
    </row>
    <row r="139" spans="3:17" ht="15.75">
      <c r="C139" s="5"/>
      <c r="D139" s="5"/>
      <c r="E139" s="101" t="s">
        <v>818</v>
      </c>
      <c r="F139" s="142">
        <f>F124+F125+F126+F128+F129+F131+F132+F133+F134+F136</f>
        <v>27</v>
      </c>
      <c r="G139" s="142">
        <f>G124+G125+G126+G128+G129+G131+G132+G133+G134+G136</f>
        <v>27</v>
      </c>
      <c r="H139" s="142">
        <f>H124+H125+H126+H128+H129+H131+H132+H133+H134+H136</f>
        <v>27</v>
      </c>
      <c r="I139" s="142">
        <f>SUM(F139:H139)</f>
        <v>81</v>
      </c>
      <c r="K139" s="102" t="s">
        <v>818</v>
      </c>
      <c r="L139" s="102"/>
      <c r="M139" s="102"/>
      <c r="N139" s="153">
        <f>SUM(N124:N136)</f>
        <v>592</v>
      </c>
      <c r="O139" s="153">
        <f>SUM(O124:O136)</f>
        <v>592</v>
      </c>
      <c r="P139" s="153">
        <f t="shared" ref="P139:Q139" si="6">SUM(P124:P136)</f>
        <v>592</v>
      </c>
      <c r="Q139" s="153">
        <f t="shared" si="6"/>
        <v>1776</v>
      </c>
    </row>
    <row r="140" spans="3:17">
      <c r="E140" s="13"/>
      <c r="K140" s="102" t="s">
        <v>816</v>
      </c>
      <c r="L140" s="102"/>
      <c r="M140" s="102"/>
      <c r="N140" s="155">
        <f>SUM(N118:N136)</f>
        <v>852</v>
      </c>
      <c r="O140" s="155">
        <f>SUM(O118:O136)</f>
        <v>852</v>
      </c>
      <c r="P140" s="155">
        <f>SUM(P118:P136)</f>
        <v>852</v>
      </c>
      <c r="Q140" s="156">
        <f>SUM(Q118:Q136)</f>
        <v>2556</v>
      </c>
    </row>
    <row r="141" spans="3:17" s="87" customFormat="1">
      <c r="E141" s="116"/>
      <c r="K141" s="113"/>
      <c r="L141" s="113"/>
      <c r="M141" s="113"/>
      <c r="N141" s="165"/>
      <c r="O141" s="165"/>
      <c r="P141" s="165"/>
      <c r="Q141" s="165"/>
    </row>
    <row r="142" spans="3:17" s="87" customFormat="1">
      <c r="E142" s="116"/>
      <c r="K142" s="113"/>
      <c r="L142" s="113"/>
      <c r="M142" s="113"/>
      <c r="N142" s="165"/>
      <c r="O142" s="165"/>
      <c r="P142" s="165"/>
      <c r="Q142" s="165"/>
    </row>
    <row r="143" spans="3:17">
      <c r="E143" s="13"/>
    </row>
    <row r="144" spans="3:17">
      <c r="C144" s="4" t="s">
        <v>875</v>
      </c>
      <c r="D144" s="4"/>
      <c r="E144" s="4"/>
      <c r="F144" s="19"/>
      <c r="G144" s="16"/>
      <c r="H144" s="5"/>
      <c r="I144" s="18"/>
      <c r="J144" s="18"/>
      <c r="K144" s="18"/>
      <c r="L144" s="18"/>
    </row>
    <row r="145" spans="3:12" ht="24">
      <c r="C145" s="71" t="s">
        <v>823</v>
      </c>
      <c r="D145" s="71" t="s">
        <v>824</v>
      </c>
      <c r="E145" s="72" t="s">
        <v>834</v>
      </c>
      <c r="F145" s="34" t="str">
        <f>F116</f>
        <v>LETO 1</v>
      </c>
      <c r="G145" s="34" t="str">
        <f t="shared" ref="G145:H145" si="7">G116</f>
        <v>LETO 2</v>
      </c>
      <c r="H145" s="34" t="str">
        <f t="shared" si="7"/>
        <v>LETO 3</v>
      </c>
      <c r="I145" s="34" t="s">
        <v>8</v>
      </c>
      <c r="J145" s="18"/>
      <c r="K145" s="18"/>
      <c r="L145" s="18"/>
    </row>
    <row r="146" spans="3:12">
      <c r="C146" s="71"/>
      <c r="D146" s="71" t="s">
        <v>156</v>
      </c>
      <c r="E146" s="72"/>
      <c r="F146" s="34" t="s">
        <v>819</v>
      </c>
      <c r="G146" s="34" t="s">
        <v>819</v>
      </c>
      <c r="H146" s="34" t="s">
        <v>819</v>
      </c>
      <c r="I146" s="34" t="s">
        <v>819</v>
      </c>
      <c r="J146" s="18"/>
      <c r="K146" s="18"/>
      <c r="L146" s="18"/>
    </row>
    <row r="147" spans="3:12">
      <c r="C147" s="8">
        <v>1</v>
      </c>
      <c r="D147" s="42" t="s">
        <v>157</v>
      </c>
      <c r="E147" s="52" t="s">
        <v>158</v>
      </c>
      <c r="F147" s="139">
        <v>1800</v>
      </c>
      <c r="G147" s="139">
        <v>1800</v>
      </c>
      <c r="H147" s="139">
        <v>1800</v>
      </c>
      <c r="I147" s="139">
        <f>SUM(F147:H147)</f>
        <v>5400</v>
      </c>
      <c r="J147" s="18"/>
      <c r="K147" s="18"/>
      <c r="L147" s="18"/>
    </row>
    <row r="148" spans="3:12" ht="15.75" customHeight="1">
      <c r="C148" s="8">
        <v>2</v>
      </c>
      <c r="D148" s="43" t="s">
        <v>159</v>
      </c>
      <c r="E148" s="53" t="s">
        <v>160</v>
      </c>
      <c r="F148" s="143">
        <v>1600</v>
      </c>
      <c r="G148" s="143">
        <f t="shared" ref="G148:G156" si="8">F148</f>
        <v>1600</v>
      </c>
      <c r="H148" s="143">
        <f t="shared" ref="H148:H157" si="9">F148</f>
        <v>1600</v>
      </c>
      <c r="I148" s="143">
        <f t="shared" ref="I148:I158" si="10">SUM(F148:H148)</f>
        <v>4800</v>
      </c>
      <c r="J148" s="18"/>
      <c r="K148" s="18"/>
      <c r="L148" s="18"/>
    </row>
    <row r="149" spans="3:12">
      <c r="C149" s="8">
        <v>3</v>
      </c>
      <c r="D149" s="43" t="s">
        <v>161</v>
      </c>
      <c r="E149" s="53" t="s">
        <v>160</v>
      </c>
      <c r="F149" s="143">
        <v>1600</v>
      </c>
      <c r="G149" s="143">
        <f t="shared" si="8"/>
        <v>1600</v>
      </c>
      <c r="H149" s="143">
        <f t="shared" si="9"/>
        <v>1600</v>
      </c>
      <c r="I149" s="143">
        <f t="shared" si="10"/>
        <v>4800</v>
      </c>
      <c r="J149" s="18"/>
      <c r="K149" s="18"/>
      <c r="L149" s="18"/>
    </row>
    <row r="150" spans="3:12">
      <c r="C150" s="8">
        <v>4</v>
      </c>
      <c r="D150" s="43" t="s">
        <v>162</v>
      </c>
      <c r="E150" s="53" t="s">
        <v>160</v>
      </c>
      <c r="F150" s="143">
        <v>1600</v>
      </c>
      <c r="G150" s="143">
        <f t="shared" si="8"/>
        <v>1600</v>
      </c>
      <c r="H150" s="143">
        <f t="shared" si="9"/>
        <v>1600</v>
      </c>
      <c r="I150" s="143">
        <f t="shared" si="10"/>
        <v>4800</v>
      </c>
      <c r="J150" s="18"/>
      <c r="K150" s="18"/>
      <c r="L150" s="18"/>
    </row>
    <row r="151" spans="3:12">
      <c r="C151" s="8">
        <v>5</v>
      </c>
      <c r="D151" s="42" t="s">
        <v>163</v>
      </c>
      <c r="E151" s="54" t="s">
        <v>164</v>
      </c>
      <c r="F151" s="139">
        <v>100</v>
      </c>
      <c r="G151" s="139">
        <v>100</v>
      </c>
      <c r="H151" s="139">
        <f t="shared" si="9"/>
        <v>100</v>
      </c>
      <c r="I151" s="139">
        <f t="shared" si="10"/>
        <v>300</v>
      </c>
      <c r="J151" s="18"/>
      <c r="K151" s="18"/>
      <c r="L151" s="18"/>
    </row>
    <row r="152" spans="3:12">
      <c r="C152" s="8">
        <v>6</v>
      </c>
      <c r="D152" s="42" t="s">
        <v>165</v>
      </c>
      <c r="E152" s="55" t="s">
        <v>166</v>
      </c>
      <c r="F152" s="139">
        <v>600</v>
      </c>
      <c r="G152" s="139">
        <f>F152</f>
        <v>600</v>
      </c>
      <c r="H152" s="139">
        <f>F152</f>
        <v>600</v>
      </c>
      <c r="I152" s="139">
        <f t="shared" si="10"/>
        <v>1800</v>
      </c>
      <c r="J152" s="18"/>
      <c r="K152" s="18"/>
      <c r="L152" s="18"/>
    </row>
    <row r="153" spans="3:12">
      <c r="C153" s="8">
        <v>7</v>
      </c>
      <c r="D153" s="42" t="s">
        <v>167</v>
      </c>
      <c r="E153" s="55" t="s">
        <v>168</v>
      </c>
      <c r="F153" s="139">
        <v>350</v>
      </c>
      <c r="G153" s="139">
        <f>F153</f>
        <v>350</v>
      </c>
      <c r="H153" s="139">
        <f>F153</f>
        <v>350</v>
      </c>
      <c r="I153" s="139">
        <f t="shared" si="10"/>
        <v>1050</v>
      </c>
      <c r="J153" s="18"/>
      <c r="K153" s="18"/>
      <c r="L153" s="18"/>
    </row>
    <row r="154" spans="3:12">
      <c r="C154" s="8">
        <v>8</v>
      </c>
      <c r="D154" s="42" t="s">
        <v>169</v>
      </c>
      <c r="E154" s="55" t="s">
        <v>170</v>
      </c>
      <c r="F154" s="139">
        <v>300</v>
      </c>
      <c r="G154" s="139">
        <f>F154</f>
        <v>300</v>
      </c>
      <c r="H154" s="139">
        <f>F154</f>
        <v>300</v>
      </c>
      <c r="I154" s="139">
        <f t="shared" si="10"/>
        <v>900</v>
      </c>
      <c r="J154" s="18"/>
      <c r="K154" s="18"/>
      <c r="L154" s="18"/>
    </row>
    <row r="155" spans="3:12">
      <c r="C155" s="8">
        <v>9</v>
      </c>
      <c r="D155" s="56" t="s">
        <v>171</v>
      </c>
      <c r="E155" s="57" t="s">
        <v>172</v>
      </c>
      <c r="F155" s="144">
        <v>100</v>
      </c>
      <c r="G155" s="144">
        <f t="shared" si="8"/>
        <v>100</v>
      </c>
      <c r="H155" s="144">
        <f t="shared" si="9"/>
        <v>100</v>
      </c>
      <c r="I155" s="144">
        <f t="shared" si="10"/>
        <v>300</v>
      </c>
      <c r="J155" s="18"/>
      <c r="K155" s="18"/>
      <c r="L155" s="18"/>
    </row>
    <row r="156" spans="3:12">
      <c r="C156" s="8">
        <v>10</v>
      </c>
      <c r="D156" s="42" t="s">
        <v>570</v>
      </c>
      <c r="E156" s="55" t="s">
        <v>173</v>
      </c>
      <c r="F156" s="139">
        <v>1800</v>
      </c>
      <c r="G156" s="139">
        <f t="shared" si="8"/>
        <v>1800</v>
      </c>
      <c r="H156" s="139">
        <f t="shared" si="9"/>
        <v>1800</v>
      </c>
      <c r="I156" s="139">
        <f t="shared" si="10"/>
        <v>5400</v>
      </c>
      <c r="J156" s="18"/>
      <c r="K156" s="18"/>
      <c r="L156" s="18"/>
    </row>
    <row r="157" spans="3:12">
      <c r="C157" s="8">
        <v>11</v>
      </c>
      <c r="D157" s="8" t="s">
        <v>859</v>
      </c>
      <c r="E157" s="29" t="s">
        <v>173</v>
      </c>
      <c r="F157" s="139">
        <v>900</v>
      </c>
      <c r="G157" s="139">
        <v>900</v>
      </c>
      <c r="H157" s="139">
        <f t="shared" si="9"/>
        <v>900</v>
      </c>
      <c r="I157" s="139">
        <f t="shared" si="10"/>
        <v>2700</v>
      </c>
      <c r="J157" s="18"/>
      <c r="K157" s="18"/>
      <c r="L157" s="18"/>
    </row>
    <row r="158" spans="3:12">
      <c r="C158" s="8">
        <v>12</v>
      </c>
      <c r="D158" s="8" t="s">
        <v>174</v>
      </c>
      <c r="E158" s="29" t="s">
        <v>175</v>
      </c>
      <c r="F158" s="139">
        <v>100</v>
      </c>
      <c r="G158" s="139">
        <v>100</v>
      </c>
      <c r="H158" s="139">
        <f>F158</f>
        <v>100</v>
      </c>
      <c r="I158" s="145">
        <f t="shared" si="10"/>
        <v>300</v>
      </c>
      <c r="J158" s="18"/>
      <c r="K158" s="18"/>
      <c r="L158" s="18"/>
    </row>
    <row r="159" spans="3:12">
      <c r="C159" s="8"/>
      <c r="D159" s="8"/>
      <c r="E159" s="20" t="s">
        <v>176</v>
      </c>
      <c r="F159" s="146">
        <f>SUM(F147:F158)</f>
        <v>10850</v>
      </c>
      <c r="G159" s="146">
        <f>SUM(G147:G158)</f>
        <v>10850</v>
      </c>
      <c r="H159" s="147">
        <f>SUM(H147:H158)</f>
        <v>10850</v>
      </c>
      <c r="I159" s="164">
        <f>SUM(F159:H159)</f>
        <v>32550</v>
      </c>
      <c r="J159" s="18"/>
      <c r="K159" s="18"/>
      <c r="L159" s="18"/>
    </row>
    <row r="160" spans="3:12" ht="25.5">
      <c r="C160" s="71" t="s">
        <v>154</v>
      </c>
      <c r="D160" s="73" t="s">
        <v>155</v>
      </c>
      <c r="E160" s="72" t="s">
        <v>870</v>
      </c>
      <c r="F160" s="61" t="str">
        <f>F146</f>
        <v xml:space="preserve">URE </v>
      </c>
      <c r="G160" s="61" t="str">
        <f t="shared" ref="G160:H160" si="11">G146</f>
        <v xml:space="preserve">URE </v>
      </c>
      <c r="H160" s="61" t="str">
        <f t="shared" si="11"/>
        <v xml:space="preserve">URE </v>
      </c>
      <c r="I160" s="61" t="s">
        <v>8</v>
      </c>
      <c r="J160" s="18"/>
      <c r="K160" s="18"/>
      <c r="L160" s="18"/>
    </row>
    <row r="161" spans="3:12">
      <c r="C161" s="71"/>
      <c r="D161" s="73"/>
      <c r="E161" s="72"/>
      <c r="F161" s="37" t="s">
        <v>122</v>
      </c>
      <c r="G161" s="37" t="s">
        <v>122</v>
      </c>
      <c r="H161" s="37" t="s">
        <v>122</v>
      </c>
      <c r="I161" s="37" t="s">
        <v>122</v>
      </c>
      <c r="J161" s="18"/>
      <c r="K161" s="18"/>
      <c r="L161" s="18"/>
    </row>
    <row r="162" spans="3:12" ht="25.5">
      <c r="C162" s="8">
        <v>1</v>
      </c>
      <c r="D162" s="62" t="s">
        <v>862</v>
      </c>
      <c r="E162" s="53" t="s">
        <v>160</v>
      </c>
      <c r="F162" s="143">
        <f>F139</f>
        <v>27</v>
      </c>
      <c r="G162" s="143">
        <f t="shared" ref="G162:H162" si="12">G139</f>
        <v>27</v>
      </c>
      <c r="H162" s="143">
        <f t="shared" si="12"/>
        <v>27</v>
      </c>
      <c r="I162" s="143">
        <f>SUM(F162:H162)</f>
        <v>81</v>
      </c>
      <c r="J162" s="18"/>
      <c r="K162" s="18"/>
      <c r="L162" s="18"/>
    </row>
    <row r="163" spans="3:12">
      <c r="C163" s="8">
        <v>2</v>
      </c>
      <c r="D163" s="56" t="s">
        <v>171</v>
      </c>
      <c r="E163" s="57" t="s">
        <v>177</v>
      </c>
      <c r="F163" s="144">
        <f>F138</f>
        <v>23</v>
      </c>
      <c r="G163" s="144">
        <f t="shared" ref="G163:H163" si="13">G138</f>
        <v>23</v>
      </c>
      <c r="H163" s="144">
        <f t="shared" si="13"/>
        <v>23</v>
      </c>
      <c r="I163" s="144">
        <f>SUM(F163:H163)</f>
        <v>69</v>
      </c>
      <c r="J163" s="18"/>
      <c r="K163" s="18"/>
      <c r="L163" s="18"/>
    </row>
  </sheetData>
  <mergeCells count="37">
    <mergeCell ref="K138:M138"/>
    <mergeCell ref="K139:M139"/>
    <mergeCell ref="K140:M140"/>
    <mergeCell ref="D120:E120"/>
    <mergeCell ref="D121:E121"/>
    <mergeCell ref="D122:E122"/>
    <mergeCell ref="D119:E119"/>
    <mergeCell ref="C109:D109"/>
    <mergeCell ref="D116:E116"/>
    <mergeCell ref="D117:E117"/>
    <mergeCell ref="D118:E118"/>
    <mergeCell ref="B3:I3"/>
    <mergeCell ref="B6:B7"/>
    <mergeCell ref="C6:C7"/>
    <mergeCell ref="D6:D7"/>
    <mergeCell ref="E6:E7"/>
    <mergeCell ref="F6:I6"/>
    <mergeCell ref="D123:E123"/>
    <mergeCell ref="D124:E124"/>
    <mergeCell ref="D125:E125"/>
    <mergeCell ref="D126:E126"/>
    <mergeCell ref="D127:E127"/>
    <mergeCell ref="C160:C161"/>
    <mergeCell ref="D160:D161"/>
    <mergeCell ref="E160:E161"/>
    <mergeCell ref="D128:E128"/>
    <mergeCell ref="D129:E129"/>
    <mergeCell ref="D130:E130"/>
    <mergeCell ref="C145:C146"/>
    <mergeCell ref="D145:D146"/>
    <mergeCell ref="E145:E146"/>
    <mergeCell ref="D132:E132"/>
    <mergeCell ref="D133:E133"/>
    <mergeCell ref="D134:E134"/>
    <mergeCell ref="D135:E135"/>
    <mergeCell ref="D136:E136"/>
    <mergeCell ref="D131:E131"/>
  </mergeCells>
  <pageMargins left="0.31496062992125984" right="0.31496062992125984" top="0.55118110236220474" bottom="0.55118110236220474" header="0.31496062992125984" footer="0.31496062992125984"/>
  <pageSetup paperSize="9" scale="50" fitToHeight="0" orientation="portrait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F71F-E40D-45AA-80EC-31482BBDC559}">
  <dimension ref="B1:Q131"/>
  <sheetViews>
    <sheetView topLeftCell="A88" zoomScaleNormal="100" workbookViewId="0">
      <selection activeCell="B67" sqref="B67"/>
    </sheetView>
  </sheetViews>
  <sheetFormatPr defaultRowHeight="15"/>
  <cols>
    <col min="3" max="3" width="10.28515625" customWidth="1"/>
    <col min="4" max="4" width="8.7109375" customWidth="1"/>
    <col min="5" max="5" width="48.7109375" customWidth="1"/>
    <col min="6" max="6" width="8.42578125" customWidth="1"/>
    <col min="7" max="7" width="8.5703125" customWidth="1"/>
    <col min="8" max="8" width="7.85546875" customWidth="1"/>
    <col min="9" max="9" width="10.7109375" customWidth="1"/>
    <col min="10" max="10" width="5.5703125" style="87" customWidth="1"/>
    <col min="11" max="11" width="7.28515625" style="87" customWidth="1"/>
    <col min="12" max="12" width="10" customWidth="1"/>
    <col min="13" max="13" width="13.28515625" customWidth="1"/>
    <col min="14" max="14" width="8.85546875" customWidth="1"/>
    <col min="15" max="15" width="8.28515625" customWidth="1"/>
    <col min="16" max="16" width="8.140625" customWidth="1"/>
    <col min="17" max="17" width="10.85546875" customWidth="1"/>
  </cols>
  <sheetData>
    <row r="1" spans="2:11" s="5" customFormat="1" ht="12.75">
      <c r="B1" s="16" t="s">
        <v>857</v>
      </c>
      <c r="I1" s="6"/>
      <c r="J1" s="84"/>
      <c r="K1" s="84"/>
    </row>
    <row r="2" spans="2:11" s="16" customFormat="1" ht="12.75">
      <c r="G2" s="17"/>
      <c r="I2" s="18"/>
      <c r="J2" s="85"/>
      <c r="K2" s="85"/>
    </row>
    <row r="3" spans="2:11" s="16" customFormat="1" ht="42" customHeight="1">
      <c r="B3" s="74" t="s">
        <v>828</v>
      </c>
      <c r="C3" s="74"/>
      <c r="D3" s="74"/>
      <c r="E3" s="74"/>
      <c r="F3" s="74"/>
      <c r="G3" s="74"/>
      <c r="H3" s="74"/>
      <c r="I3" s="74"/>
      <c r="J3" s="86"/>
      <c r="K3" s="86"/>
    </row>
    <row r="4" spans="2:11" s="16" customFormat="1" ht="16.5" customHeight="1">
      <c r="B4" s="38"/>
      <c r="C4" s="38"/>
      <c r="D4" s="38"/>
      <c r="E4" s="38"/>
      <c r="F4" s="38"/>
      <c r="G4" s="38"/>
      <c r="H4" s="38"/>
      <c r="I4" s="38"/>
      <c r="J4" s="86"/>
      <c r="K4" s="86"/>
    </row>
    <row r="5" spans="2:11">
      <c r="B5" s="14" t="s">
        <v>572</v>
      </c>
      <c r="F5" s="21"/>
      <c r="G5" s="21"/>
      <c r="H5" s="21"/>
    </row>
    <row r="6" spans="2:11" ht="15" customHeight="1">
      <c r="B6" s="75" t="s">
        <v>0</v>
      </c>
      <c r="C6" s="75" t="s">
        <v>1</v>
      </c>
      <c r="D6" s="76" t="s">
        <v>2</v>
      </c>
      <c r="E6" s="77" t="s">
        <v>3</v>
      </c>
      <c r="F6" s="79" t="s">
        <v>4</v>
      </c>
      <c r="G6" s="79"/>
      <c r="H6" s="79"/>
      <c r="I6" s="79"/>
      <c r="J6" s="88"/>
      <c r="K6" s="88"/>
    </row>
    <row r="7" spans="2:11" ht="45" customHeight="1">
      <c r="B7" s="75"/>
      <c r="C7" s="75"/>
      <c r="D7" s="76"/>
      <c r="E7" s="78"/>
      <c r="F7" s="34" t="s">
        <v>5</v>
      </c>
      <c r="G7" s="34" t="s">
        <v>6</v>
      </c>
      <c r="H7" s="34" t="s">
        <v>7</v>
      </c>
      <c r="I7" s="34" t="s">
        <v>8</v>
      </c>
      <c r="J7" s="89"/>
      <c r="K7" s="89"/>
    </row>
    <row r="8" spans="2:11">
      <c r="B8" s="1">
        <v>1</v>
      </c>
      <c r="C8" s="121" t="s">
        <v>573</v>
      </c>
      <c r="D8" s="122" t="s">
        <v>574</v>
      </c>
      <c r="E8" s="123" t="s">
        <v>575</v>
      </c>
      <c r="F8" s="157">
        <v>100</v>
      </c>
      <c r="G8" s="157">
        <v>70</v>
      </c>
      <c r="H8" s="157">
        <v>0</v>
      </c>
      <c r="I8" s="157">
        <f t="shared" ref="I8:I24" si="0">SUM(F8:H8)</f>
        <v>170</v>
      </c>
      <c r="J8" s="111"/>
      <c r="K8" s="111"/>
    </row>
    <row r="9" spans="2:11">
      <c r="B9" s="1">
        <v>2</v>
      </c>
      <c r="C9" s="118" t="s">
        <v>576</v>
      </c>
      <c r="D9" s="118" t="s">
        <v>577</v>
      </c>
      <c r="E9" s="177" t="s">
        <v>578</v>
      </c>
      <c r="F9" s="175">
        <v>100</v>
      </c>
      <c r="G9" s="175">
        <v>100</v>
      </c>
      <c r="H9" s="175">
        <v>80</v>
      </c>
      <c r="I9" s="157">
        <f t="shared" si="0"/>
        <v>280</v>
      </c>
      <c r="J9" s="111"/>
      <c r="K9" s="111"/>
    </row>
    <row r="10" spans="2:11">
      <c r="B10" s="1">
        <v>3</v>
      </c>
      <c r="C10" s="121" t="s">
        <v>579</v>
      </c>
      <c r="D10" s="122" t="s">
        <v>574</v>
      </c>
      <c r="E10" s="123" t="s">
        <v>580</v>
      </c>
      <c r="F10" s="175">
        <v>120</v>
      </c>
      <c r="G10" s="175">
        <v>100</v>
      </c>
      <c r="H10" s="175">
        <v>60</v>
      </c>
      <c r="I10" s="157">
        <f t="shared" si="0"/>
        <v>280</v>
      </c>
      <c r="J10" s="111"/>
      <c r="K10" s="111"/>
    </row>
    <row r="11" spans="2:11">
      <c r="B11" s="1">
        <v>4</v>
      </c>
      <c r="C11" s="121" t="s">
        <v>581</v>
      </c>
      <c r="D11" s="122" t="s">
        <v>574</v>
      </c>
      <c r="E11" s="123" t="s">
        <v>582</v>
      </c>
      <c r="F11" s="175">
        <v>120</v>
      </c>
      <c r="G11" s="175">
        <v>100</v>
      </c>
      <c r="H11" s="175">
        <v>60</v>
      </c>
      <c r="I11" s="157">
        <f t="shared" si="0"/>
        <v>280</v>
      </c>
      <c r="J11" s="111"/>
      <c r="K11" s="111"/>
    </row>
    <row r="12" spans="2:11">
      <c r="B12" s="1">
        <v>5</v>
      </c>
      <c r="C12" s="121" t="s">
        <v>583</v>
      </c>
      <c r="D12" s="122" t="s">
        <v>584</v>
      </c>
      <c r="E12" s="123" t="s">
        <v>585</v>
      </c>
      <c r="F12" s="175">
        <v>10</v>
      </c>
      <c r="G12" s="175">
        <v>10</v>
      </c>
      <c r="H12" s="175">
        <v>10</v>
      </c>
      <c r="I12" s="157">
        <f t="shared" si="0"/>
        <v>30</v>
      </c>
      <c r="J12" s="111"/>
      <c r="K12" s="111"/>
    </row>
    <row r="13" spans="2:11">
      <c r="B13" s="1">
        <v>6</v>
      </c>
      <c r="C13" s="121" t="s">
        <v>586</v>
      </c>
      <c r="D13" s="122" t="s">
        <v>584</v>
      </c>
      <c r="E13" s="123" t="s">
        <v>587</v>
      </c>
      <c r="F13" s="175">
        <v>70</v>
      </c>
      <c r="G13" s="175">
        <v>80</v>
      </c>
      <c r="H13" s="175">
        <v>40</v>
      </c>
      <c r="I13" s="157">
        <f t="shared" si="0"/>
        <v>190</v>
      </c>
      <c r="J13" s="111"/>
      <c r="K13" s="111"/>
    </row>
    <row r="14" spans="2:11">
      <c r="B14" s="1">
        <v>7</v>
      </c>
      <c r="C14" s="121" t="s">
        <v>588</v>
      </c>
      <c r="D14" s="118" t="s">
        <v>266</v>
      </c>
      <c r="E14" s="177" t="s">
        <v>589</v>
      </c>
      <c r="F14" s="175">
        <v>130</v>
      </c>
      <c r="G14" s="175">
        <v>80</v>
      </c>
      <c r="H14" s="175">
        <v>60</v>
      </c>
      <c r="I14" s="157">
        <f t="shared" si="0"/>
        <v>270</v>
      </c>
      <c r="J14" s="111"/>
      <c r="K14" s="111"/>
    </row>
    <row r="15" spans="2:11">
      <c r="B15" s="1">
        <v>8</v>
      </c>
      <c r="C15" s="121" t="s">
        <v>590</v>
      </c>
      <c r="D15" s="122" t="s">
        <v>266</v>
      </c>
      <c r="E15" s="123" t="s">
        <v>591</v>
      </c>
      <c r="F15" s="175">
        <v>70</v>
      </c>
      <c r="G15" s="175">
        <v>150</v>
      </c>
      <c r="H15" s="175">
        <v>30</v>
      </c>
      <c r="I15" s="157">
        <f t="shared" si="0"/>
        <v>250</v>
      </c>
      <c r="J15" s="111"/>
      <c r="K15" s="111"/>
    </row>
    <row r="16" spans="2:11">
      <c r="B16" s="1">
        <v>9</v>
      </c>
      <c r="C16" s="121" t="s">
        <v>592</v>
      </c>
      <c r="D16" s="122" t="s">
        <v>584</v>
      </c>
      <c r="E16" s="123" t="s">
        <v>593</v>
      </c>
      <c r="F16" s="175">
        <v>70</v>
      </c>
      <c r="G16" s="175">
        <v>50</v>
      </c>
      <c r="H16" s="175">
        <v>0</v>
      </c>
      <c r="I16" s="157">
        <f t="shared" si="0"/>
        <v>120</v>
      </c>
      <c r="J16" s="111"/>
      <c r="K16" s="111"/>
    </row>
    <row r="17" spans="2:11">
      <c r="B17" s="1">
        <v>10</v>
      </c>
      <c r="C17" s="121" t="s">
        <v>594</v>
      </c>
      <c r="D17" s="122" t="s">
        <v>574</v>
      </c>
      <c r="E17" s="123" t="s">
        <v>595</v>
      </c>
      <c r="F17" s="175">
        <v>40</v>
      </c>
      <c r="G17" s="175">
        <v>60</v>
      </c>
      <c r="H17" s="175">
        <v>20</v>
      </c>
      <c r="I17" s="157">
        <f t="shared" si="0"/>
        <v>120</v>
      </c>
      <c r="J17" s="111"/>
      <c r="K17" s="111"/>
    </row>
    <row r="18" spans="2:11">
      <c r="B18" s="1">
        <v>11</v>
      </c>
      <c r="C18" s="121" t="s">
        <v>596</v>
      </c>
      <c r="D18" s="122" t="s">
        <v>574</v>
      </c>
      <c r="E18" s="123" t="s">
        <v>597</v>
      </c>
      <c r="F18" s="175">
        <v>40</v>
      </c>
      <c r="G18" s="175">
        <v>0</v>
      </c>
      <c r="H18" s="175">
        <v>0</v>
      </c>
      <c r="I18" s="157">
        <f t="shared" si="0"/>
        <v>40</v>
      </c>
      <c r="J18" s="111"/>
      <c r="K18" s="111"/>
    </row>
    <row r="19" spans="2:11">
      <c r="B19" s="1">
        <v>12</v>
      </c>
      <c r="C19" s="121" t="s">
        <v>598</v>
      </c>
      <c r="D19" s="122" t="s">
        <v>574</v>
      </c>
      <c r="E19" s="123" t="s">
        <v>599</v>
      </c>
      <c r="F19" s="175">
        <v>50</v>
      </c>
      <c r="G19" s="175">
        <v>100</v>
      </c>
      <c r="H19" s="175">
        <v>40</v>
      </c>
      <c r="I19" s="157">
        <f t="shared" si="0"/>
        <v>190</v>
      </c>
      <c r="J19" s="111"/>
      <c r="K19" s="111"/>
    </row>
    <row r="20" spans="2:11">
      <c r="B20" s="1">
        <v>13</v>
      </c>
      <c r="C20" s="121" t="s">
        <v>600</v>
      </c>
      <c r="D20" s="122" t="s">
        <v>574</v>
      </c>
      <c r="E20" s="123" t="s">
        <v>601</v>
      </c>
      <c r="F20" s="175">
        <v>5</v>
      </c>
      <c r="G20" s="175">
        <v>5</v>
      </c>
      <c r="H20" s="175">
        <v>5</v>
      </c>
      <c r="I20" s="157">
        <f t="shared" si="0"/>
        <v>15</v>
      </c>
      <c r="J20" s="111"/>
      <c r="K20" s="111"/>
    </row>
    <row r="21" spans="2:11">
      <c r="B21" s="1">
        <v>14</v>
      </c>
      <c r="C21" s="121" t="s">
        <v>602</v>
      </c>
      <c r="D21" s="122" t="s">
        <v>574</v>
      </c>
      <c r="E21" s="123" t="s">
        <v>603</v>
      </c>
      <c r="F21" s="175">
        <v>10</v>
      </c>
      <c r="G21" s="175">
        <v>20</v>
      </c>
      <c r="H21" s="175">
        <v>60</v>
      </c>
      <c r="I21" s="157">
        <f t="shared" si="0"/>
        <v>90</v>
      </c>
      <c r="J21" s="111"/>
      <c r="K21" s="111"/>
    </row>
    <row r="22" spans="2:11">
      <c r="B22" s="1">
        <v>15</v>
      </c>
      <c r="C22" s="121" t="s">
        <v>604</v>
      </c>
      <c r="D22" s="122" t="s">
        <v>574</v>
      </c>
      <c r="E22" s="123" t="s">
        <v>605</v>
      </c>
      <c r="F22" s="175">
        <v>5</v>
      </c>
      <c r="G22" s="175">
        <v>5</v>
      </c>
      <c r="H22" s="175">
        <v>5</v>
      </c>
      <c r="I22" s="157">
        <f t="shared" si="0"/>
        <v>15</v>
      </c>
      <c r="J22" s="111"/>
      <c r="K22" s="111"/>
    </row>
    <row r="23" spans="2:11">
      <c r="B23" s="1">
        <v>16</v>
      </c>
      <c r="C23" s="118" t="s">
        <v>606</v>
      </c>
      <c r="D23" s="118" t="s">
        <v>574</v>
      </c>
      <c r="E23" s="177" t="s">
        <v>607</v>
      </c>
      <c r="F23" s="175">
        <v>50</v>
      </c>
      <c r="G23" s="175">
        <v>80</v>
      </c>
      <c r="H23" s="175">
        <v>50</v>
      </c>
      <c r="I23" s="157">
        <f t="shared" si="0"/>
        <v>180</v>
      </c>
      <c r="J23" s="111"/>
      <c r="K23" s="111"/>
    </row>
    <row r="24" spans="2:11">
      <c r="B24" s="1">
        <v>17</v>
      </c>
      <c r="C24" s="118" t="s">
        <v>608</v>
      </c>
      <c r="D24" s="118" t="s">
        <v>609</v>
      </c>
      <c r="E24" s="177" t="s">
        <v>610</v>
      </c>
      <c r="F24" s="175">
        <v>5</v>
      </c>
      <c r="G24" s="175">
        <v>5</v>
      </c>
      <c r="H24" s="175">
        <v>5</v>
      </c>
      <c r="I24" s="157">
        <f t="shared" si="0"/>
        <v>15</v>
      </c>
      <c r="J24" s="111"/>
      <c r="K24" s="111"/>
    </row>
    <row r="25" spans="2:11">
      <c r="B25" s="1">
        <v>18</v>
      </c>
      <c r="C25" s="118" t="s">
        <v>611</v>
      </c>
      <c r="D25" s="118" t="s">
        <v>574</v>
      </c>
      <c r="E25" s="177" t="s">
        <v>612</v>
      </c>
      <c r="F25" s="175">
        <v>70</v>
      </c>
      <c r="G25" s="175">
        <v>0</v>
      </c>
      <c r="H25" s="175">
        <v>0</v>
      </c>
      <c r="I25" s="157">
        <f t="shared" ref="I25:I77" si="1">SUM(F25:H25)</f>
        <v>70</v>
      </c>
      <c r="J25" s="111"/>
      <c r="K25" s="111"/>
    </row>
    <row r="26" spans="2:11">
      <c r="B26" s="1">
        <v>19</v>
      </c>
      <c r="C26" s="121" t="s">
        <v>613</v>
      </c>
      <c r="D26" s="122" t="s">
        <v>574</v>
      </c>
      <c r="E26" s="123" t="s">
        <v>614</v>
      </c>
      <c r="F26" s="175">
        <v>5</v>
      </c>
      <c r="G26" s="175">
        <v>10</v>
      </c>
      <c r="H26" s="175">
        <v>90</v>
      </c>
      <c r="I26" s="157">
        <f t="shared" si="1"/>
        <v>105</v>
      </c>
      <c r="J26" s="111"/>
      <c r="K26" s="111"/>
    </row>
    <row r="27" spans="2:11">
      <c r="B27" s="1">
        <v>20</v>
      </c>
      <c r="C27" s="121" t="s">
        <v>615</v>
      </c>
      <c r="D27" s="122" t="s">
        <v>574</v>
      </c>
      <c r="E27" s="123" t="s">
        <v>616</v>
      </c>
      <c r="F27" s="175">
        <v>20</v>
      </c>
      <c r="G27" s="175">
        <v>0</v>
      </c>
      <c r="H27" s="175">
        <v>0</v>
      </c>
      <c r="I27" s="157">
        <f t="shared" si="1"/>
        <v>20</v>
      </c>
      <c r="J27" s="111"/>
      <c r="K27" s="111"/>
    </row>
    <row r="28" spans="2:11">
      <c r="B28" s="1">
        <v>21</v>
      </c>
      <c r="C28" s="121" t="s">
        <v>617</v>
      </c>
      <c r="D28" s="122" t="s">
        <v>574</v>
      </c>
      <c r="E28" s="123" t="s">
        <v>618</v>
      </c>
      <c r="F28" s="175">
        <v>5</v>
      </c>
      <c r="G28" s="175">
        <v>10</v>
      </c>
      <c r="H28" s="175">
        <v>10</v>
      </c>
      <c r="I28" s="157">
        <f t="shared" si="1"/>
        <v>25</v>
      </c>
      <c r="J28" s="111"/>
      <c r="K28" s="111"/>
    </row>
    <row r="29" spans="2:11">
      <c r="B29" s="1">
        <v>22</v>
      </c>
      <c r="C29" s="118" t="s">
        <v>619</v>
      </c>
      <c r="D29" s="118" t="s">
        <v>574</v>
      </c>
      <c r="E29" s="177" t="s">
        <v>620</v>
      </c>
      <c r="F29" s="175">
        <v>90</v>
      </c>
      <c r="G29" s="175">
        <v>100</v>
      </c>
      <c r="H29" s="175">
        <v>30</v>
      </c>
      <c r="I29" s="157">
        <f t="shared" si="1"/>
        <v>220</v>
      </c>
      <c r="J29" s="111"/>
      <c r="K29" s="111"/>
    </row>
    <row r="30" spans="2:11">
      <c r="B30" s="1">
        <v>23</v>
      </c>
      <c r="C30" s="121" t="s">
        <v>621</v>
      </c>
      <c r="D30" s="122" t="s">
        <v>574</v>
      </c>
      <c r="E30" s="123" t="s">
        <v>622</v>
      </c>
      <c r="F30" s="175">
        <v>10</v>
      </c>
      <c r="G30" s="175">
        <v>60</v>
      </c>
      <c r="H30" s="175">
        <v>70</v>
      </c>
      <c r="I30" s="157">
        <f t="shared" si="1"/>
        <v>140</v>
      </c>
      <c r="J30" s="111"/>
      <c r="K30" s="111"/>
    </row>
    <row r="31" spans="2:11">
      <c r="B31" s="1">
        <v>24</v>
      </c>
      <c r="C31" s="121" t="s">
        <v>623</v>
      </c>
      <c r="D31" s="122" t="s">
        <v>574</v>
      </c>
      <c r="E31" s="123" t="s">
        <v>624</v>
      </c>
      <c r="F31" s="175">
        <v>30</v>
      </c>
      <c r="G31" s="175">
        <v>60</v>
      </c>
      <c r="H31" s="175">
        <v>30</v>
      </c>
      <c r="I31" s="157">
        <f t="shared" si="1"/>
        <v>120</v>
      </c>
      <c r="J31" s="111"/>
      <c r="K31" s="111"/>
    </row>
    <row r="32" spans="2:11">
      <c r="B32" s="1">
        <v>25</v>
      </c>
      <c r="C32" s="121" t="s">
        <v>625</v>
      </c>
      <c r="D32" s="122" t="s">
        <v>574</v>
      </c>
      <c r="E32" s="123" t="s">
        <v>626</v>
      </c>
      <c r="F32" s="175">
        <v>60</v>
      </c>
      <c r="G32" s="175">
        <v>50</v>
      </c>
      <c r="H32" s="175">
        <v>60</v>
      </c>
      <c r="I32" s="157">
        <f t="shared" si="1"/>
        <v>170</v>
      </c>
      <c r="J32" s="111"/>
      <c r="K32" s="111"/>
    </row>
    <row r="33" spans="2:11">
      <c r="B33" s="1">
        <v>26</v>
      </c>
      <c r="C33" s="121" t="s">
        <v>627</v>
      </c>
      <c r="D33" s="122" t="s">
        <v>574</v>
      </c>
      <c r="E33" s="123" t="s">
        <v>628</v>
      </c>
      <c r="F33" s="175">
        <v>80</v>
      </c>
      <c r="G33" s="175">
        <v>0</v>
      </c>
      <c r="H33" s="175">
        <v>0</v>
      </c>
      <c r="I33" s="157">
        <f t="shared" si="1"/>
        <v>80</v>
      </c>
      <c r="J33" s="111"/>
      <c r="K33" s="111"/>
    </row>
    <row r="34" spans="2:11">
      <c r="B34" s="1">
        <v>27</v>
      </c>
      <c r="C34" s="121" t="s">
        <v>629</v>
      </c>
      <c r="D34" s="122" t="s">
        <v>574</v>
      </c>
      <c r="E34" s="123" t="s">
        <v>630</v>
      </c>
      <c r="F34" s="175">
        <v>50</v>
      </c>
      <c r="G34" s="175">
        <v>50</v>
      </c>
      <c r="H34" s="175">
        <v>0</v>
      </c>
      <c r="I34" s="157">
        <f t="shared" si="1"/>
        <v>100</v>
      </c>
      <c r="J34" s="111"/>
      <c r="K34" s="111"/>
    </row>
    <row r="35" spans="2:11">
      <c r="B35" s="1">
        <v>28</v>
      </c>
      <c r="C35" s="118" t="s">
        <v>631</v>
      </c>
      <c r="D35" s="118" t="s">
        <v>574</v>
      </c>
      <c r="E35" s="177" t="s">
        <v>632</v>
      </c>
      <c r="F35" s="175">
        <v>90</v>
      </c>
      <c r="G35" s="175">
        <v>70</v>
      </c>
      <c r="H35" s="175">
        <v>20</v>
      </c>
      <c r="I35" s="157">
        <f t="shared" si="1"/>
        <v>180</v>
      </c>
      <c r="J35" s="111"/>
      <c r="K35" s="111"/>
    </row>
    <row r="36" spans="2:11">
      <c r="B36" s="1">
        <v>29</v>
      </c>
      <c r="C36" s="121" t="s">
        <v>633</v>
      </c>
      <c r="D36" s="122" t="s">
        <v>574</v>
      </c>
      <c r="E36" s="123" t="s">
        <v>634</v>
      </c>
      <c r="F36" s="175">
        <v>40</v>
      </c>
      <c r="G36" s="175">
        <v>60</v>
      </c>
      <c r="H36" s="175">
        <v>20</v>
      </c>
      <c r="I36" s="157">
        <f t="shared" si="1"/>
        <v>120</v>
      </c>
      <c r="J36" s="111"/>
      <c r="K36" s="111"/>
    </row>
    <row r="37" spans="2:11">
      <c r="B37" s="1">
        <v>30</v>
      </c>
      <c r="C37" s="121" t="s">
        <v>635</v>
      </c>
      <c r="D37" s="122" t="s">
        <v>574</v>
      </c>
      <c r="E37" s="123" t="s">
        <v>636</v>
      </c>
      <c r="F37" s="175">
        <v>60</v>
      </c>
      <c r="G37" s="175">
        <v>70</v>
      </c>
      <c r="H37" s="175">
        <v>0</v>
      </c>
      <c r="I37" s="157">
        <f t="shared" si="1"/>
        <v>130</v>
      </c>
      <c r="J37" s="111"/>
      <c r="K37" s="111"/>
    </row>
    <row r="38" spans="2:11">
      <c r="B38" s="1">
        <v>31</v>
      </c>
      <c r="C38" s="118" t="s">
        <v>13</v>
      </c>
      <c r="D38" s="118" t="s">
        <v>11</v>
      </c>
      <c r="E38" s="177" t="s">
        <v>14</v>
      </c>
      <c r="F38" s="175">
        <v>700</v>
      </c>
      <c r="G38" s="175">
        <v>700</v>
      </c>
      <c r="H38" s="175">
        <v>700</v>
      </c>
      <c r="I38" s="157">
        <f t="shared" si="1"/>
        <v>2100</v>
      </c>
      <c r="J38" s="111"/>
      <c r="K38" s="111"/>
    </row>
    <row r="39" spans="2:11">
      <c r="B39" s="1">
        <v>32</v>
      </c>
      <c r="C39" s="121" t="s">
        <v>637</v>
      </c>
      <c r="D39" s="122" t="s">
        <v>574</v>
      </c>
      <c r="E39" s="123" t="s">
        <v>638</v>
      </c>
      <c r="F39" s="175">
        <v>5</v>
      </c>
      <c r="G39" s="175">
        <v>5</v>
      </c>
      <c r="H39" s="175">
        <v>10</v>
      </c>
      <c r="I39" s="157">
        <f t="shared" si="1"/>
        <v>20</v>
      </c>
      <c r="J39" s="111"/>
      <c r="K39" s="111"/>
    </row>
    <row r="40" spans="2:11">
      <c r="B40" s="1">
        <v>33</v>
      </c>
      <c r="C40" s="121" t="s">
        <v>639</v>
      </c>
      <c r="D40" s="122" t="s">
        <v>574</v>
      </c>
      <c r="E40" s="123" t="s">
        <v>640</v>
      </c>
      <c r="F40" s="175">
        <v>5</v>
      </c>
      <c r="G40" s="175">
        <v>0</v>
      </c>
      <c r="H40" s="175">
        <v>0</v>
      </c>
      <c r="I40" s="157">
        <f t="shared" si="1"/>
        <v>5</v>
      </c>
      <c r="J40" s="111"/>
      <c r="K40" s="111"/>
    </row>
    <row r="41" spans="2:11">
      <c r="B41" s="1">
        <v>34</v>
      </c>
      <c r="C41" s="118" t="s">
        <v>641</v>
      </c>
      <c r="D41" s="118" t="s">
        <v>574</v>
      </c>
      <c r="E41" s="177" t="s">
        <v>642</v>
      </c>
      <c r="F41" s="175">
        <v>100</v>
      </c>
      <c r="G41" s="175">
        <v>100</v>
      </c>
      <c r="H41" s="175">
        <v>20</v>
      </c>
      <c r="I41" s="157">
        <f t="shared" si="1"/>
        <v>220</v>
      </c>
      <c r="J41" s="111"/>
      <c r="K41" s="111"/>
    </row>
    <row r="42" spans="2:11">
      <c r="B42" s="1">
        <v>35</v>
      </c>
      <c r="C42" s="118" t="s">
        <v>643</v>
      </c>
      <c r="D42" s="118" t="s">
        <v>574</v>
      </c>
      <c r="E42" s="177" t="s">
        <v>644</v>
      </c>
      <c r="F42" s="175">
        <v>70</v>
      </c>
      <c r="G42" s="175">
        <v>70</v>
      </c>
      <c r="H42" s="175">
        <v>0</v>
      </c>
      <c r="I42" s="157">
        <f t="shared" si="1"/>
        <v>140</v>
      </c>
      <c r="J42" s="111"/>
      <c r="K42" s="111"/>
    </row>
    <row r="43" spans="2:11">
      <c r="B43" s="1">
        <v>36</v>
      </c>
      <c r="C43" s="121" t="s">
        <v>645</v>
      </c>
      <c r="D43" s="122" t="s">
        <v>574</v>
      </c>
      <c r="E43" s="123" t="s">
        <v>646</v>
      </c>
      <c r="F43" s="175">
        <v>5</v>
      </c>
      <c r="G43" s="175">
        <v>5</v>
      </c>
      <c r="H43" s="175">
        <v>10</v>
      </c>
      <c r="I43" s="157">
        <f t="shared" si="1"/>
        <v>20</v>
      </c>
      <c r="J43" s="111"/>
      <c r="K43" s="111"/>
    </row>
    <row r="44" spans="2:11">
      <c r="B44" s="1">
        <v>37</v>
      </c>
      <c r="C44" s="121" t="s">
        <v>647</v>
      </c>
      <c r="D44" s="122" t="s">
        <v>574</v>
      </c>
      <c r="E44" s="123" t="s">
        <v>648</v>
      </c>
      <c r="F44" s="175">
        <v>5</v>
      </c>
      <c r="G44" s="175">
        <v>5</v>
      </c>
      <c r="H44" s="175">
        <v>5</v>
      </c>
      <c r="I44" s="157">
        <f t="shared" si="1"/>
        <v>15</v>
      </c>
      <c r="J44" s="111"/>
      <c r="K44" s="111"/>
    </row>
    <row r="45" spans="2:11">
      <c r="B45" s="1">
        <v>38</v>
      </c>
      <c r="C45" s="121" t="s">
        <v>649</v>
      </c>
      <c r="D45" s="122" t="s">
        <v>574</v>
      </c>
      <c r="E45" s="123" t="s">
        <v>650</v>
      </c>
      <c r="F45" s="175">
        <v>5</v>
      </c>
      <c r="G45" s="175">
        <v>5</v>
      </c>
      <c r="H45" s="175">
        <v>20</v>
      </c>
      <c r="I45" s="157">
        <f t="shared" si="1"/>
        <v>30</v>
      </c>
      <c r="J45" s="111"/>
      <c r="K45" s="111"/>
    </row>
    <row r="46" spans="2:11">
      <c r="B46" s="1">
        <v>39</v>
      </c>
      <c r="C46" s="118" t="s">
        <v>651</v>
      </c>
      <c r="D46" s="118" t="s">
        <v>574</v>
      </c>
      <c r="E46" s="177" t="s">
        <v>652</v>
      </c>
      <c r="F46" s="175">
        <v>40</v>
      </c>
      <c r="G46" s="175">
        <v>10</v>
      </c>
      <c r="H46" s="175">
        <v>0</v>
      </c>
      <c r="I46" s="157">
        <f t="shared" si="1"/>
        <v>50</v>
      </c>
      <c r="J46" s="111"/>
      <c r="K46" s="111"/>
    </row>
    <row r="47" spans="2:11">
      <c r="B47" s="1">
        <v>40</v>
      </c>
      <c r="C47" s="121" t="s">
        <v>653</v>
      </c>
      <c r="D47" s="122" t="s">
        <v>574</v>
      </c>
      <c r="E47" s="123" t="s">
        <v>654</v>
      </c>
      <c r="F47" s="175">
        <v>5</v>
      </c>
      <c r="G47" s="175">
        <v>20</v>
      </c>
      <c r="H47" s="175">
        <v>40</v>
      </c>
      <c r="I47" s="157">
        <f t="shared" si="1"/>
        <v>65</v>
      </c>
      <c r="J47" s="111"/>
      <c r="K47" s="111"/>
    </row>
    <row r="48" spans="2:11">
      <c r="B48" s="1">
        <v>41</v>
      </c>
      <c r="C48" s="121" t="s">
        <v>655</v>
      </c>
      <c r="D48" s="122" t="s">
        <v>574</v>
      </c>
      <c r="E48" s="123" t="s">
        <v>656</v>
      </c>
      <c r="F48" s="175">
        <v>5</v>
      </c>
      <c r="G48" s="175">
        <v>10</v>
      </c>
      <c r="H48" s="175">
        <v>30</v>
      </c>
      <c r="I48" s="157">
        <f t="shared" si="1"/>
        <v>45</v>
      </c>
      <c r="J48" s="111"/>
      <c r="K48" s="111"/>
    </row>
    <row r="49" spans="2:11">
      <c r="B49" s="1">
        <v>42</v>
      </c>
      <c r="C49" s="118" t="s">
        <v>657</v>
      </c>
      <c r="D49" s="118" t="s">
        <v>574</v>
      </c>
      <c r="E49" s="177" t="s">
        <v>658</v>
      </c>
      <c r="F49" s="175">
        <v>40</v>
      </c>
      <c r="G49" s="175">
        <v>70</v>
      </c>
      <c r="H49" s="175">
        <v>0</v>
      </c>
      <c r="I49" s="157">
        <f t="shared" si="1"/>
        <v>110</v>
      </c>
      <c r="J49" s="111"/>
      <c r="K49" s="111"/>
    </row>
    <row r="50" spans="2:11">
      <c r="B50" s="1">
        <v>43</v>
      </c>
      <c r="C50" s="118" t="s">
        <v>659</v>
      </c>
      <c r="D50" s="118" t="s">
        <v>574</v>
      </c>
      <c r="E50" s="177" t="s">
        <v>660</v>
      </c>
      <c r="F50" s="175">
        <v>80</v>
      </c>
      <c r="G50" s="175">
        <v>80</v>
      </c>
      <c r="H50" s="175">
        <v>80</v>
      </c>
      <c r="I50" s="157">
        <f t="shared" si="1"/>
        <v>240</v>
      </c>
      <c r="J50" s="111"/>
      <c r="K50" s="111"/>
    </row>
    <row r="51" spans="2:11">
      <c r="B51" s="1">
        <v>44</v>
      </c>
      <c r="C51" s="121" t="s">
        <v>661</v>
      </c>
      <c r="D51" s="122" t="s">
        <v>574</v>
      </c>
      <c r="E51" s="123" t="s">
        <v>662</v>
      </c>
      <c r="F51" s="175">
        <v>70</v>
      </c>
      <c r="G51" s="175">
        <v>0</v>
      </c>
      <c r="H51" s="175">
        <v>0</v>
      </c>
      <c r="I51" s="157">
        <f t="shared" si="1"/>
        <v>70</v>
      </c>
      <c r="J51" s="111"/>
      <c r="K51" s="111"/>
    </row>
    <row r="52" spans="2:11">
      <c r="B52" s="1">
        <v>45</v>
      </c>
      <c r="C52" s="121" t="s">
        <v>663</v>
      </c>
      <c r="D52" s="122" t="s">
        <v>574</v>
      </c>
      <c r="E52" s="123" t="s">
        <v>664</v>
      </c>
      <c r="F52" s="175">
        <v>5</v>
      </c>
      <c r="G52" s="175">
        <v>80</v>
      </c>
      <c r="H52" s="175">
        <v>10</v>
      </c>
      <c r="I52" s="157">
        <f t="shared" si="1"/>
        <v>95</v>
      </c>
      <c r="J52" s="111"/>
      <c r="K52" s="111"/>
    </row>
    <row r="53" spans="2:11">
      <c r="B53" s="1">
        <v>46</v>
      </c>
      <c r="C53" s="118" t="s">
        <v>665</v>
      </c>
      <c r="D53" s="118" t="s">
        <v>574</v>
      </c>
      <c r="E53" s="177" t="s">
        <v>666</v>
      </c>
      <c r="F53" s="175">
        <v>100</v>
      </c>
      <c r="G53" s="175">
        <v>80</v>
      </c>
      <c r="H53" s="175">
        <v>70</v>
      </c>
      <c r="I53" s="157">
        <f t="shared" si="1"/>
        <v>250</v>
      </c>
      <c r="J53" s="111"/>
      <c r="K53" s="111"/>
    </row>
    <row r="54" spans="2:11">
      <c r="B54" s="1">
        <v>47</v>
      </c>
      <c r="C54" s="121" t="s">
        <v>667</v>
      </c>
      <c r="D54" s="122" t="s">
        <v>574</v>
      </c>
      <c r="E54" s="123" t="s">
        <v>668</v>
      </c>
      <c r="F54" s="175">
        <v>80</v>
      </c>
      <c r="G54" s="175">
        <v>60</v>
      </c>
      <c r="H54" s="175">
        <v>70</v>
      </c>
      <c r="I54" s="157">
        <f t="shared" si="1"/>
        <v>210</v>
      </c>
      <c r="J54" s="111"/>
      <c r="K54" s="111"/>
    </row>
    <row r="55" spans="2:11">
      <c r="B55" s="1">
        <v>48</v>
      </c>
      <c r="C55" s="121" t="s">
        <v>669</v>
      </c>
      <c r="D55" s="122" t="s">
        <v>574</v>
      </c>
      <c r="E55" s="123" t="s">
        <v>670</v>
      </c>
      <c r="F55" s="175">
        <v>5</v>
      </c>
      <c r="G55" s="175">
        <v>50</v>
      </c>
      <c r="H55" s="175">
        <v>10</v>
      </c>
      <c r="I55" s="157">
        <f t="shared" si="1"/>
        <v>65</v>
      </c>
      <c r="J55" s="111"/>
      <c r="K55" s="111"/>
    </row>
    <row r="56" spans="2:11">
      <c r="B56" s="1">
        <v>49</v>
      </c>
      <c r="C56" s="121" t="s">
        <v>671</v>
      </c>
      <c r="D56" s="122" t="s">
        <v>574</v>
      </c>
      <c r="E56" s="123" t="s">
        <v>672</v>
      </c>
      <c r="F56" s="175">
        <v>60</v>
      </c>
      <c r="G56" s="175">
        <v>0</v>
      </c>
      <c r="H56" s="175">
        <v>0</v>
      </c>
      <c r="I56" s="157">
        <f t="shared" si="1"/>
        <v>60</v>
      </c>
      <c r="J56" s="111"/>
      <c r="K56" s="111"/>
    </row>
    <row r="57" spans="2:11">
      <c r="B57" s="1">
        <v>50</v>
      </c>
      <c r="C57" s="118" t="s">
        <v>673</v>
      </c>
      <c r="D57" s="118" t="s">
        <v>574</v>
      </c>
      <c r="E57" s="177" t="s">
        <v>674</v>
      </c>
      <c r="F57" s="175">
        <v>10</v>
      </c>
      <c r="G57" s="175">
        <v>50</v>
      </c>
      <c r="H57" s="175">
        <v>50</v>
      </c>
      <c r="I57" s="157">
        <f t="shared" si="1"/>
        <v>110</v>
      </c>
      <c r="J57" s="111"/>
      <c r="K57" s="111"/>
    </row>
    <row r="58" spans="2:11">
      <c r="B58" s="1">
        <v>51</v>
      </c>
      <c r="C58" s="121" t="s">
        <v>675</v>
      </c>
      <c r="D58" s="118" t="s">
        <v>266</v>
      </c>
      <c r="E58" s="177" t="s">
        <v>676</v>
      </c>
      <c r="F58" s="175">
        <v>5</v>
      </c>
      <c r="G58" s="175">
        <v>10</v>
      </c>
      <c r="H58" s="175">
        <v>10</v>
      </c>
      <c r="I58" s="157">
        <f t="shared" si="1"/>
        <v>25</v>
      </c>
      <c r="J58" s="111"/>
      <c r="K58" s="111"/>
    </row>
    <row r="59" spans="2:11">
      <c r="B59" s="1">
        <v>52</v>
      </c>
      <c r="C59" s="121" t="s">
        <v>677</v>
      </c>
      <c r="D59" s="122" t="s">
        <v>574</v>
      </c>
      <c r="E59" s="123" t="s">
        <v>678</v>
      </c>
      <c r="F59" s="175">
        <v>5</v>
      </c>
      <c r="G59" s="175">
        <v>40</v>
      </c>
      <c r="H59" s="175">
        <v>40</v>
      </c>
      <c r="I59" s="157">
        <f t="shared" si="1"/>
        <v>85</v>
      </c>
      <c r="J59" s="111"/>
      <c r="K59" s="111"/>
    </row>
    <row r="60" spans="2:11">
      <c r="B60" s="1">
        <v>53</v>
      </c>
      <c r="C60" s="121" t="s">
        <v>679</v>
      </c>
      <c r="D60" s="122" t="s">
        <v>584</v>
      </c>
      <c r="E60" s="123" t="s">
        <v>680</v>
      </c>
      <c r="F60" s="175">
        <v>5</v>
      </c>
      <c r="G60" s="175">
        <v>10</v>
      </c>
      <c r="H60" s="175">
        <v>10</v>
      </c>
      <c r="I60" s="157">
        <f t="shared" si="1"/>
        <v>25</v>
      </c>
      <c r="J60" s="111"/>
      <c r="K60" s="111"/>
    </row>
    <row r="61" spans="2:11">
      <c r="B61" s="1">
        <v>54</v>
      </c>
      <c r="C61" s="121" t="s">
        <v>681</v>
      </c>
      <c r="D61" s="122" t="s">
        <v>574</v>
      </c>
      <c r="E61" s="123" t="s">
        <v>682</v>
      </c>
      <c r="F61" s="175">
        <v>70</v>
      </c>
      <c r="G61" s="175">
        <v>60</v>
      </c>
      <c r="H61" s="175">
        <v>40</v>
      </c>
      <c r="I61" s="157">
        <f t="shared" si="1"/>
        <v>170</v>
      </c>
      <c r="J61" s="111"/>
      <c r="K61" s="111"/>
    </row>
    <row r="62" spans="2:11">
      <c r="B62" s="1">
        <v>55</v>
      </c>
      <c r="C62" s="121" t="s">
        <v>683</v>
      </c>
      <c r="D62" s="122" t="s">
        <v>584</v>
      </c>
      <c r="E62" s="123" t="s">
        <v>684</v>
      </c>
      <c r="F62" s="157">
        <v>5</v>
      </c>
      <c r="G62" s="157">
        <v>5</v>
      </c>
      <c r="H62" s="157">
        <v>10</v>
      </c>
      <c r="I62" s="157">
        <f t="shared" si="1"/>
        <v>20</v>
      </c>
      <c r="J62" s="111"/>
      <c r="K62" s="111"/>
    </row>
    <row r="63" spans="2:11">
      <c r="B63" s="1">
        <v>56</v>
      </c>
      <c r="C63" s="118" t="s">
        <v>685</v>
      </c>
      <c r="D63" s="118" t="s">
        <v>577</v>
      </c>
      <c r="E63" s="177" t="s">
        <v>686</v>
      </c>
      <c r="F63" s="157">
        <v>170</v>
      </c>
      <c r="G63" s="157">
        <v>80</v>
      </c>
      <c r="H63" s="157">
        <v>80</v>
      </c>
      <c r="I63" s="157">
        <f t="shared" si="1"/>
        <v>330</v>
      </c>
      <c r="J63" s="111"/>
      <c r="K63" s="111"/>
    </row>
    <row r="64" spans="2:11">
      <c r="B64" s="1">
        <v>57</v>
      </c>
      <c r="C64" s="118" t="s">
        <v>687</v>
      </c>
      <c r="D64" s="118" t="s">
        <v>574</v>
      </c>
      <c r="E64" s="177" t="s">
        <v>688</v>
      </c>
      <c r="F64" s="157">
        <v>400</v>
      </c>
      <c r="G64" s="157">
        <v>655</v>
      </c>
      <c r="H64" s="157">
        <v>830</v>
      </c>
      <c r="I64" s="157">
        <f t="shared" si="1"/>
        <v>1885</v>
      </c>
      <c r="J64" s="111"/>
      <c r="K64" s="111"/>
    </row>
    <row r="65" spans="2:14">
      <c r="B65" s="1">
        <v>58</v>
      </c>
      <c r="C65" s="118" t="s">
        <v>689</v>
      </c>
      <c r="D65" s="118" t="s">
        <v>574</v>
      </c>
      <c r="E65" s="177" t="s">
        <v>690</v>
      </c>
      <c r="F65" s="157">
        <v>585</v>
      </c>
      <c r="G65" s="157">
        <v>630</v>
      </c>
      <c r="H65" s="157">
        <v>830</v>
      </c>
      <c r="I65" s="157">
        <f t="shared" si="1"/>
        <v>2045</v>
      </c>
      <c r="J65" s="111"/>
      <c r="K65" s="111"/>
    </row>
    <row r="66" spans="2:14">
      <c r="B66" s="1">
        <v>59</v>
      </c>
      <c r="C66" s="118" t="s">
        <v>691</v>
      </c>
      <c r="D66" s="118" t="s">
        <v>574</v>
      </c>
      <c r="E66" s="177" t="s">
        <v>692</v>
      </c>
      <c r="F66" s="157">
        <v>700</v>
      </c>
      <c r="G66" s="157">
        <v>700</v>
      </c>
      <c r="H66" s="157">
        <v>480</v>
      </c>
      <c r="I66" s="157">
        <f t="shared" si="1"/>
        <v>1880</v>
      </c>
      <c r="J66" s="111"/>
      <c r="K66" s="111"/>
    </row>
    <row r="67" spans="2:14">
      <c r="B67" s="1">
        <v>60</v>
      </c>
      <c r="C67" s="118" t="s">
        <v>693</v>
      </c>
      <c r="D67" s="118" t="s">
        <v>574</v>
      </c>
      <c r="E67" s="177" t="s">
        <v>694</v>
      </c>
      <c r="F67" s="157">
        <v>300</v>
      </c>
      <c r="G67" s="157">
        <v>100</v>
      </c>
      <c r="H67" s="157">
        <v>0</v>
      </c>
      <c r="I67" s="157">
        <f t="shared" si="1"/>
        <v>400</v>
      </c>
      <c r="J67" s="111"/>
      <c r="K67" s="111"/>
    </row>
    <row r="68" spans="2:14">
      <c r="B68" s="1">
        <v>61</v>
      </c>
      <c r="C68" s="118" t="s">
        <v>695</v>
      </c>
      <c r="D68" s="118" t="s">
        <v>574</v>
      </c>
      <c r="E68" s="177" t="s">
        <v>696</v>
      </c>
      <c r="F68" s="157">
        <v>350</v>
      </c>
      <c r="G68" s="157">
        <v>250</v>
      </c>
      <c r="H68" s="157">
        <v>70</v>
      </c>
      <c r="I68" s="157">
        <f t="shared" si="1"/>
        <v>670</v>
      </c>
      <c r="J68" s="111"/>
      <c r="K68" s="111"/>
    </row>
    <row r="69" spans="2:14">
      <c r="B69" s="1">
        <v>62</v>
      </c>
      <c r="C69" s="118" t="s">
        <v>697</v>
      </c>
      <c r="D69" s="118" t="s">
        <v>574</v>
      </c>
      <c r="E69" s="177" t="s">
        <v>698</v>
      </c>
      <c r="F69" s="157">
        <v>5</v>
      </c>
      <c r="G69" s="157">
        <v>20</v>
      </c>
      <c r="H69" s="157">
        <v>20</v>
      </c>
      <c r="I69" s="157">
        <f t="shared" si="1"/>
        <v>45</v>
      </c>
      <c r="J69" s="111"/>
      <c r="K69" s="111"/>
    </row>
    <row r="70" spans="2:14">
      <c r="B70" s="1">
        <v>63</v>
      </c>
      <c r="C70" s="118" t="s">
        <v>699</v>
      </c>
      <c r="D70" s="118" t="s">
        <v>577</v>
      </c>
      <c r="E70" s="177" t="s">
        <v>700</v>
      </c>
      <c r="F70" s="157">
        <v>140</v>
      </c>
      <c r="G70" s="157">
        <v>90</v>
      </c>
      <c r="H70" s="157">
        <v>0</v>
      </c>
      <c r="I70" s="157">
        <f t="shared" si="1"/>
        <v>230</v>
      </c>
      <c r="J70" s="111"/>
      <c r="K70" s="111"/>
    </row>
    <row r="71" spans="2:14">
      <c r="B71" s="1">
        <v>64</v>
      </c>
      <c r="C71" s="118" t="s">
        <v>701</v>
      </c>
      <c r="D71" s="118" t="s">
        <v>574</v>
      </c>
      <c r="E71" s="177" t="s">
        <v>702</v>
      </c>
      <c r="F71" s="157">
        <v>50</v>
      </c>
      <c r="G71" s="157">
        <v>10</v>
      </c>
      <c r="H71" s="157">
        <v>10</v>
      </c>
      <c r="I71" s="157">
        <f t="shared" si="1"/>
        <v>70</v>
      </c>
      <c r="J71" s="111"/>
      <c r="K71" s="111"/>
    </row>
    <row r="72" spans="2:14">
      <c r="B72" s="1">
        <v>65</v>
      </c>
      <c r="C72" s="118" t="s">
        <v>703</v>
      </c>
      <c r="D72" s="118" t="s">
        <v>574</v>
      </c>
      <c r="E72" s="177" t="s">
        <v>704</v>
      </c>
      <c r="F72" s="157">
        <v>1300</v>
      </c>
      <c r="G72" s="157">
        <v>1345</v>
      </c>
      <c r="H72" s="157">
        <v>2620</v>
      </c>
      <c r="I72" s="157">
        <f t="shared" si="1"/>
        <v>5265</v>
      </c>
      <c r="J72" s="111"/>
      <c r="K72" s="111"/>
    </row>
    <row r="73" spans="2:14">
      <c r="B73" s="1">
        <v>66</v>
      </c>
      <c r="C73" s="118" t="s">
        <v>705</v>
      </c>
      <c r="D73" s="118" t="s">
        <v>574</v>
      </c>
      <c r="E73" s="177" t="s">
        <v>706</v>
      </c>
      <c r="F73" s="157">
        <v>3300</v>
      </c>
      <c r="G73" s="157">
        <v>3300</v>
      </c>
      <c r="H73" s="157">
        <v>3300</v>
      </c>
      <c r="I73" s="157">
        <f t="shared" si="1"/>
        <v>9900</v>
      </c>
      <c r="J73" s="111"/>
      <c r="K73" s="111"/>
    </row>
    <row r="74" spans="2:14">
      <c r="B74" s="1">
        <v>67</v>
      </c>
      <c r="C74" s="118" t="s">
        <v>707</v>
      </c>
      <c r="D74" s="118" t="s">
        <v>574</v>
      </c>
      <c r="E74" s="177" t="s">
        <v>708</v>
      </c>
      <c r="F74" s="157">
        <f>2800+400</f>
        <v>3200</v>
      </c>
      <c r="G74" s="157">
        <v>3200</v>
      </c>
      <c r="H74" s="157">
        <v>3200</v>
      </c>
      <c r="I74" s="157">
        <f t="shared" si="1"/>
        <v>9600</v>
      </c>
      <c r="J74" s="111"/>
      <c r="K74" s="111"/>
    </row>
    <row r="75" spans="2:14">
      <c r="B75" s="1">
        <v>68</v>
      </c>
      <c r="C75" s="118" t="s">
        <v>709</v>
      </c>
      <c r="D75" s="118" t="s">
        <v>584</v>
      </c>
      <c r="E75" s="177" t="s">
        <v>710</v>
      </c>
      <c r="F75" s="157">
        <v>80</v>
      </c>
      <c r="G75" s="157">
        <v>70</v>
      </c>
      <c r="H75" s="157">
        <v>0</v>
      </c>
      <c r="I75" s="157">
        <f t="shared" si="1"/>
        <v>150</v>
      </c>
      <c r="J75" s="111"/>
      <c r="K75" s="111"/>
    </row>
    <row r="76" spans="2:14">
      <c r="B76" s="1">
        <v>69</v>
      </c>
      <c r="C76" s="118" t="s">
        <v>711</v>
      </c>
      <c r="D76" s="118" t="s">
        <v>584</v>
      </c>
      <c r="E76" s="177" t="s">
        <v>712</v>
      </c>
      <c r="F76" s="157">
        <v>10</v>
      </c>
      <c r="G76" s="157">
        <v>50</v>
      </c>
      <c r="H76" s="157">
        <v>50</v>
      </c>
      <c r="I76" s="157">
        <f t="shared" si="1"/>
        <v>110</v>
      </c>
      <c r="J76" s="111"/>
      <c r="K76" s="111"/>
    </row>
    <row r="77" spans="2:14">
      <c r="B77" s="25">
        <v>70</v>
      </c>
      <c r="C77" s="178" t="s">
        <v>10</v>
      </c>
      <c r="D77" s="178" t="s">
        <v>11</v>
      </c>
      <c r="E77" s="179" t="s">
        <v>12</v>
      </c>
      <c r="F77" s="157">
        <v>200</v>
      </c>
      <c r="G77" s="157">
        <v>300</v>
      </c>
      <c r="H77" s="157">
        <v>300</v>
      </c>
      <c r="I77" s="157">
        <f t="shared" si="1"/>
        <v>800</v>
      </c>
      <c r="J77" s="111"/>
      <c r="K77" s="111"/>
    </row>
    <row r="78" spans="2:14" ht="22.5" customHeight="1">
      <c r="B78" s="1"/>
      <c r="C78" s="180" t="s">
        <v>15</v>
      </c>
      <c r="D78" s="180"/>
      <c r="E78" s="181" t="s">
        <v>713</v>
      </c>
      <c r="F78" s="124">
        <v>0</v>
      </c>
      <c r="G78" s="124">
        <v>0</v>
      </c>
      <c r="H78" s="124">
        <v>0</v>
      </c>
      <c r="I78" s="124">
        <f>SUM(F78:H78)</f>
        <v>0</v>
      </c>
      <c r="J78" s="90"/>
      <c r="K78" s="90"/>
      <c r="N78" s="23"/>
    </row>
    <row r="79" spans="2:14">
      <c r="B79" s="2"/>
      <c r="C79" s="3"/>
      <c r="D79" s="3"/>
      <c r="E79" s="82" t="s">
        <v>830</v>
      </c>
      <c r="F79" s="126">
        <f>SUM(F8:F78)</f>
        <v>13880</v>
      </c>
      <c r="G79" s="126">
        <f>SUM(G8:G78)</f>
        <v>13880</v>
      </c>
      <c r="H79" s="126">
        <f>SUM(H8:H78)</f>
        <v>13880</v>
      </c>
      <c r="I79" s="127">
        <f>SUM(F79:H79)</f>
        <v>41640</v>
      </c>
      <c r="J79" s="91"/>
      <c r="K79" s="91"/>
      <c r="L79" s="15"/>
      <c r="N79" s="23"/>
    </row>
    <row r="80" spans="2:14" ht="16.5" customHeight="1" thickBot="1">
      <c r="E80" s="82" t="s">
        <v>831</v>
      </c>
      <c r="F80" s="128">
        <f>N108</f>
        <v>1150</v>
      </c>
      <c r="G80" s="128">
        <f t="shared" ref="G80:H80" si="2">O108</f>
        <v>1150</v>
      </c>
      <c r="H80" s="128">
        <f t="shared" si="2"/>
        <v>1150</v>
      </c>
      <c r="I80" s="129">
        <f>SUM(F80:H80)</f>
        <v>3450</v>
      </c>
      <c r="J80" s="92"/>
      <c r="K80" s="92"/>
      <c r="N80" s="23"/>
    </row>
    <row r="81" spans="3:17" ht="15.75" thickBot="1">
      <c r="E81" s="83" t="s">
        <v>180</v>
      </c>
      <c r="F81" s="128">
        <f>F79+F80</f>
        <v>15030</v>
      </c>
      <c r="G81" s="128">
        <f t="shared" ref="G81:H81" si="3">G79+G80</f>
        <v>15030</v>
      </c>
      <c r="H81" s="130">
        <f t="shared" si="3"/>
        <v>15030</v>
      </c>
      <c r="I81" s="131">
        <f>I79+I80</f>
        <v>45090</v>
      </c>
      <c r="J81" s="93"/>
      <c r="K81" s="93"/>
      <c r="L81" s="26"/>
      <c r="M81" s="26"/>
    </row>
    <row r="83" spans="3:17" ht="21" customHeight="1">
      <c r="C83" s="16" t="s">
        <v>836</v>
      </c>
      <c r="D83" s="16"/>
      <c r="E83" s="16"/>
      <c r="F83" s="16"/>
      <c r="G83" s="16"/>
      <c r="H83" s="5"/>
      <c r="I83" s="6"/>
      <c r="J83" s="84"/>
      <c r="K83" s="84"/>
      <c r="L83" s="4" t="s">
        <v>815</v>
      </c>
      <c r="M83" s="4"/>
    </row>
    <row r="84" spans="3:17" ht="33.75">
      <c r="C84" s="35" t="s">
        <v>119</v>
      </c>
      <c r="D84" s="68" t="s">
        <v>120</v>
      </c>
      <c r="E84" s="68"/>
      <c r="F84" s="34" t="s">
        <v>5</v>
      </c>
      <c r="G84" s="34" t="s">
        <v>6</v>
      </c>
      <c r="H84" s="34" t="s">
        <v>7</v>
      </c>
      <c r="I84" s="34" t="s">
        <v>8</v>
      </c>
      <c r="J84" s="89"/>
      <c r="K84" s="89"/>
      <c r="L84" s="63" t="s">
        <v>119</v>
      </c>
      <c r="M84" s="32" t="s">
        <v>848</v>
      </c>
      <c r="N84" s="34" t="str">
        <f>F84</f>
        <v>LETO 1</v>
      </c>
      <c r="O84" s="34" t="str">
        <f>G84</f>
        <v>LETO 2</v>
      </c>
      <c r="P84" s="34" t="str">
        <f>H84</f>
        <v>LETO 3</v>
      </c>
      <c r="Q84" s="34" t="s">
        <v>179</v>
      </c>
    </row>
    <row r="85" spans="3:17" ht="15" customHeight="1">
      <c r="C85" s="36" t="s">
        <v>121</v>
      </c>
      <c r="D85" s="67" t="s">
        <v>820</v>
      </c>
      <c r="E85" s="67"/>
      <c r="F85" s="37" t="s">
        <v>122</v>
      </c>
      <c r="G85" s="37" t="s">
        <v>122</v>
      </c>
      <c r="H85" s="37" t="s">
        <v>122</v>
      </c>
      <c r="I85" s="37" t="s">
        <v>122</v>
      </c>
      <c r="J85" s="88"/>
      <c r="K85" s="88"/>
      <c r="L85" s="36" t="s">
        <v>121</v>
      </c>
      <c r="M85" s="33" t="s">
        <v>812</v>
      </c>
      <c r="N85" s="33" t="s">
        <v>812</v>
      </c>
      <c r="O85" s="33" t="s">
        <v>812</v>
      </c>
      <c r="P85" s="33" t="s">
        <v>812</v>
      </c>
      <c r="Q85" s="33" t="s">
        <v>812</v>
      </c>
    </row>
    <row r="86" spans="3:17" ht="28.5" customHeight="1">
      <c r="C86" s="7" t="s">
        <v>123</v>
      </c>
      <c r="D86" s="65" t="s">
        <v>879</v>
      </c>
      <c r="E86" s="66"/>
      <c r="F86" s="138">
        <v>15</v>
      </c>
      <c r="G86" s="138">
        <v>15</v>
      </c>
      <c r="H86" s="138">
        <v>15</v>
      </c>
      <c r="I86" s="138">
        <f>SUM(F86:H86)</f>
        <v>45</v>
      </c>
      <c r="J86" s="94"/>
      <c r="K86" s="94"/>
      <c r="L86" s="7" t="s">
        <v>123</v>
      </c>
      <c r="M86" s="149">
        <v>20</v>
      </c>
      <c r="N86" s="138">
        <f>M86*F86</f>
        <v>300</v>
      </c>
      <c r="O86" s="138">
        <f>M86*G86</f>
        <v>300</v>
      </c>
      <c r="P86" s="138">
        <f>H86*M86</f>
        <v>300</v>
      </c>
      <c r="Q86" s="138">
        <f>M86*I86</f>
        <v>900</v>
      </c>
    </row>
    <row r="87" spans="3:17" ht="28.5" customHeight="1">
      <c r="C87" s="7" t="s">
        <v>124</v>
      </c>
      <c r="D87" s="65" t="s">
        <v>125</v>
      </c>
      <c r="E87" s="66"/>
      <c r="F87" s="138">
        <v>25</v>
      </c>
      <c r="G87" s="138">
        <v>25</v>
      </c>
      <c r="H87" s="138">
        <v>25</v>
      </c>
      <c r="I87" s="138">
        <f>SUM(F87:H87)</f>
        <v>75</v>
      </c>
      <c r="J87" s="94"/>
      <c r="K87" s="94"/>
      <c r="L87" s="7" t="s">
        <v>124</v>
      </c>
      <c r="M87" s="149">
        <v>2</v>
      </c>
      <c r="N87" s="138">
        <f>M87*F87</f>
        <v>50</v>
      </c>
      <c r="O87" s="138">
        <f>M87*G87</f>
        <v>50</v>
      </c>
      <c r="P87" s="138">
        <f>H87*M87</f>
        <v>50</v>
      </c>
      <c r="Q87" s="138">
        <f>M87*I87</f>
        <v>150</v>
      </c>
    </row>
    <row r="88" spans="3:17" ht="28.5" customHeight="1">
      <c r="C88" s="7" t="s">
        <v>126</v>
      </c>
      <c r="D88" s="65" t="s">
        <v>880</v>
      </c>
      <c r="E88" s="66"/>
      <c r="F88" s="138">
        <v>0</v>
      </c>
      <c r="G88" s="139">
        <v>0</v>
      </c>
      <c r="H88" s="139">
        <v>0</v>
      </c>
      <c r="I88" s="138">
        <f>SUM(F88:H88)</f>
        <v>0</v>
      </c>
      <c r="J88" s="94"/>
      <c r="K88" s="94"/>
      <c r="L88" s="7" t="s">
        <v>126</v>
      </c>
      <c r="M88" s="149">
        <v>8</v>
      </c>
      <c r="N88" s="138">
        <f>M88*F88</f>
        <v>0</v>
      </c>
      <c r="O88" s="138">
        <f>M88*G88</f>
        <v>0</v>
      </c>
      <c r="P88" s="138">
        <f>H88*M88</f>
        <v>0</v>
      </c>
      <c r="Q88" s="138">
        <f>M88*I88</f>
        <v>0</v>
      </c>
    </row>
    <row r="89" spans="3:17" ht="28.5" customHeight="1">
      <c r="C89" s="7" t="s">
        <v>127</v>
      </c>
      <c r="D89" s="65" t="s">
        <v>128</v>
      </c>
      <c r="E89" s="66"/>
      <c r="F89" s="138">
        <v>2</v>
      </c>
      <c r="G89" s="138">
        <v>2</v>
      </c>
      <c r="H89" s="138">
        <v>2</v>
      </c>
      <c r="I89" s="138">
        <f>SUM(F89:H89)</f>
        <v>6</v>
      </c>
      <c r="J89" s="94"/>
      <c r="K89" s="94"/>
      <c r="L89" s="7" t="s">
        <v>127</v>
      </c>
      <c r="M89" s="149">
        <v>16</v>
      </c>
      <c r="N89" s="138">
        <f>M89*F89</f>
        <v>32</v>
      </c>
      <c r="O89" s="138">
        <f>M89*G89</f>
        <v>32</v>
      </c>
      <c r="P89" s="138">
        <f>H89*M89</f>
        <v>32</v>
      </c>
      <c r="Q89" s="138">
        <f>M89*I89</f>
        <v>96</v>
      </c>
    </row>
    <row r="90" spans="3:17" ht="28.5" customHeight="1">
      <c r="C90" s="7" t="s">
        <v>129</v>
      </c>
      <c r="D90" s="65" t="s">
        <v>130</v>
      </c>
      <c r="E90" s="66"/>
      <c r="F90" s="138">
        <v>3</v>
      </c>
      <c r="G90" s="138">
        <v>3</v>
      </c>
      <c r="H90" s="138">
        <v>3</v>
      </c>
      <c r="I90" s="138">
        <f>SUM(F90:H90)</f>
        <v>9</v>
      </c>
      <c r="J90" s="94"/>
      <c r="K90" s="94"/>
      <c r="L90" s="7" t="s">
        <v>129</v>
      </c>
      <c r="M90" s="149">
        <v>16</v>
      </c>
      <c r="N90" s="138">
        <f>M90*F90</f>
        <v>48</v>
      </c>
      <c r="O90" s="138">
        <f>M90*G90</f>
        <v>48</v>
      </c>
      <c r="P90" s="138">
        <f>H90*M90</f>
        <v>48</v>
      </c>
      <c r="Q90" s="138">
        <f>M90*I90</f>
        <v>144</v>
      </c>
    </row>
    <row r="91" spans="3:17" ht="28.5" customHeight="1">
      <c r="C91" s="36" t="s">
        <v>131</v>
      </c>
      <c r="D91" s="67" t="s">
        <v>821</v>
      </c>
      <c r="E91" s="67"/>
      <c r="F91" s="37" t="s">
        <v>122</v>
      </c>
      <c r="G91" s="37" t="s">
        <v>122</v>
      </c>
      <c r="H91" s="37" t="s">
        <v>122</v>
      </c>
      <c r="I91" s="37" t="s">
        <v>122</v>
      </c>
      <c r="J91" s="88"/>
      <c r="K91" s="88"/>
      <c r="L91" s="36" t="s">
        <v>131</v>
      </c>
      <c r="M91" s="33" t="s">
        <v>812</v>
      </c>
      <c r="N91" s="33" t="s">
        <v>812</v>
      </c>
      <c r="O91" s="33" t="s">
        <v>812</v>
      </c>
      <c r="P91" s="33" t="s">
        <v>812</v>
      </c>
      <c r="Q91" s="33" t="s">
        <v>812</v>
      </c>
    </row>
    <row r="92" spans="3:17" ht="28.5" customHeight="1">
      <c r="C92" s="9" t="s">
        <v>132</v>
      </c>
      <c r="D92" s="65" t="s">
        <v>133</v>
      </c>
      <c r="E92" s="66"/>
      <c r="F92" s="138">
        <v>0</v>
      </c>
      <c r="G92" s="138">
        <v>0</v>
      </c>
      <c r="H92" s="138">
        <v>0</v>
      </c>
      <c r="I92" s="138">
        <f>SUM(F92:H92)</f>
        <v>0</v>
      </c>
      <c r="J92" s="94"/>
      <c r="K92" s="94"/>
      <c r="L92" s="9" t="s">
        <v>132</v>
      </c>
      <c r="M92" s="149">
        <v>40</v>
      </c>
      <c r="N92" s="138">
        <f>M92*F92</f>
        <v>0</v>
      </c>
      <c r="O92" s="138">
        <f>M92*G92</f>
        <v>0</v>
      </c>
      <c r="P92" s="138">
        <f>H92*M92</f>
        <v>0</v>
      </c>
      <c r="Q92" s="138">
        <f>M92*I92</f>
        <v>0</v>
      </c>
    </row>
    <row r="93" spans="3:17" ht="28.5" customHeight="1">
      <c r="C93" s="9" t="s">
        <v>134</v>
      </c>
      <c r="D93" s="65" t="s">
        <v>135</v>
      </c>
      <c r="E93" s="66"/>
      <c r="F93" s="138">
        <v>0</v>
      </c>
      <c r="G93" s="138">
        <v>0</v>
      </c>
      <c r="H93" s="138">
        <v>0</v>
      </c>
      <c r="I93" s="138">
        <f>SUM(F93:H93)</f>
        <v>0</v>
      </c>
      <c r="J93" s="94"/>
      <c r="K93" s="94"/>
      <c r="L93" s="9" t="s">
        <v>134</v>
      </c>
      <c r="M93" s="149">
        <v>40</v>
      </c>
      <c r="N93" s="138">
        <f>M93*F93</f>
        <v>0</v>
      </c>
      <c r="O93" s="138">
        <f>M93*G93</f>
        <v>0</v>
      </c>
      <c r="P93" s="138">
        <f>H93*M93</f>
        <v>0</v>
      </c>
      <c r="Q93" s="138">
        <f>M93*I93</f>
        <v>0</v>
      </c>
    </row>
    <row r="94" spans="3:17" ht="28.5" customHeight="1">
      <c r="C94" s="9" t="s">
        <v>136</v>
      </c>
      <c r="D94" s="65" t="s">
        <v>137</v>
      </c>
      <c r="E94" s="66"/>
      <c r="F94" s="138">
        <v>10</v>
      </c>
      <c r="G94" s="139">
        <v>10</v>
      </c>
      <c r="H94" s="139">
        <v>10</v>
      </c>
      <c r="I94" s="138">
        <f>SUM(F94:H94)</f>
        <v>30</v>
      </c>
      <c r="J94" s="94"/>
      <c r="K94" s="94"/>
      <c r="L94" s="9" t="s">
        <v>136</v>
      </c>
      <c r="M94" s="149">
        <v>24</v>
      </c>
      <c r="N94" s="138">
        <f>M94*F94</f>
        <v>240</v>
      </c>
      <c r="O94" s="138">
        <f>M94*G94</f>
        <v>240</v>
      </c>
      <c r="P94" s="138">
        <f>H94*M94</f>
        <v>240</v>
      </c>
      <c r="Q94" s="138">
        <f>M94*I94</f>
        <v>720</v>
      </c>
    </row>
    <row r="95" spans="3:17" ht="28.5" customHeight="1">
      <c r="C95" s="36" t="s">
        <v>138</v>
      </c>
      <c r="D95" s="67" t="s">
        <v>821</v>
      </c>
      <c r="E95" s="67"/>
      <c r="F95" s="37" t="s">
        <v>122</v>
      </c>
      <c r="G95" s="37" t="s">
        <v>122</v>
      </c>
      <c r="H95" s="37" t="s">
        <v>122</v>
      </c>
      <c r="I95" s="37" t="s">
        <v>122</v>
      </c>
      <c r="J95" s="88"/>
      <c r="K95" s="88"/>
      <c r="L95" s="36" t="s">
        <v>138</v>
      </c>
      <c r="M95" s="33" t="s">
        <v>812</v>
      </c>
      <c r="N95" s="33" t="s">
        <v>812</v>
      </c>
      <c r="O95" s="33" t="s">
        <v>812</v>
      </c>
      <c r="P95" s="33" t="s">
        <v>812</v>
      </c>
      <c r="Q95" s="33" t="s">
        <v>812</v>
      </c>
    </row>
    <row r="96" spans="3:17" ht="28.5" customHeight="1">
      <c r="C96" s="9" t="s">
        <v>139</v>
      </c>
      <c r="D96" s="65" t="s">
        <v>140</v>
      </c>
      <c r="E96" s="66"/>
      <c r="F96" s="138">
        <v>0</v>
      </c>
      <c r="G96" s="138">
        <v>0</v>
      </c>
      <c r="H96" s="138">
        <v>0</v>
      </c>
      <c r="I96" s="138">
        <f>SUM(F96:H96)</f>
        <v>0</v>
      </c>
      <c r="J96" s="94"/>
      <c r="K96" s="94"/>
      <c r="L96" s="9" t="s">
        <v>139</v>
      </c>
      <c r="M96" s="149">
        <v>24</v>
      </c>
      <c r="N96" s="138">
        <f>M96*F96</f>
        <v>0</v>
      </c>
      <c r="O96" s="138">
        <f>M96*G96</f>
        <v>0</v>
      </c>
      <c r="P96" s="138">
        <f>H96*M96</f>
        <v>0</v>
      </c>
      <c r="Q96" s="138">
        <f>M96*I96</f>
        <v>0</v>
      </c>
    </row>
    <row r="97" spans="3:17" ht="28.5" customHeight="1">
      <c r="C97" s="9" t="s">
        <v>141</v>
      </c>
      <c r="D97" s="65" t="s">
        <v>178</v>
      </c>
      <c r="E97" s="66"/>
      <c r="F97" s="138">
        <v>10</v>
      </c>
      <c r="G97" s="138">
        <v>10</v>
      </c>
      <c r="H97" s="138">
        <v>10</v>
      </c>
      <c r="I97" s="138">
        <f>SUM(F97:H97)</f>
        <v>30</v>
      </c>
      <c r="J97" s="94"/>
      <c r="K97" s="94"/>
      <c r="L97" s="9" t="s">
        <v>141</v>
      </c>
      <c r="M97" s="149">
        <v>24</v>
      </c>
      <c r="N97" s="138">
        <f>M97*F97</f>
        <v>240</v>
      </c>
      <c r="O97" s="138">
        <f>M97*G97</f>
        <v>240</v>
      </c>
      <c r="P97" s="138">
        <f>H97*M97</f>
        <v>240</v>
      </c>
      <c r="Q97" s="138">
        <f>M97*I97</f>
        <v>720</v>
      </c>
    </row>
    <row r="98" spans="3:17" ht="28.5" customHeight="1">
      <c r="C98" s="36" t="s">
        <v>142</v>
      </c>
      <c r="D98" s="67" t="s">
        <v>821</v>
      </c>
      <c r="E98" s="67"/>
      <c r="F98" s="37" t="s">
        <v>122</v>
      </c>
      <c r="G98" s="37" t="s">
        <v>122</v>
      </c>
      <c r="H98" s="37" t="s">
        <v>122</v>
      </c>
      <c r="I98" s="37" t="s">
        <v>122</v>
      </c>
      <c r="J98" s="88"/>
      <c r="K98" s="88"/>
      <c r="L98" s="36" t="s">
        <v>142</v>
      </c>
      <c r="M98" s="33" t="s">
        <v>812</v>
      </c>
      <c r="N98" s="33" t="s">
        <v>812</v>
      </c>
      <c r="O98" s="33" t="s">
        <v>812</v>
      </c>
      <c r="P98" s="33" t="s">
        <v>812</v>
      </c>
      <c r="Q98" s="33" t="s">
        <v>812</v>
      </c>
    </row>
    <row r="99" spans="3:17" ht="28.5" customHeight="1">
      <c r="C99" s="9" t="s">
        <v>143</v>
      </c>
      <c r="D99" s="65" t="s">
        <v>144</v>
      </c>
      <c r="E99" s="66"/>
      <c r="F99" s="138">
        <v>3</v>
      </c>
      <c r="G99" s="138">
        <v>3</v>
      </c>
      <c r="H99" s="138">
        <v>3</v>
      </c>
      <c r="I99" s="138">
        <f>SUM(F99:H99)</f>
        <v>9</v>
      </c>
      <c r="J99" s="94"/>
      <c r="K99" s="94"/>
      <c r="L99" s="9" t="s">
        <v>143</v>
      </c>
      <c r="M99" s="149">
        <v>16</v>
      </c>
      <c r="N99" s="138">
        <f>M99*F99</f>
        <v>48</v>
      </c>
      <c r="O99" s="138">
        <f>M99*G99</f>
        <v>48</v>
      </c>
      <c r="P99" s="138">
        <f>H99*M99</f>
        <v>48</v>
      </c>
      <c r="Q99" s="138">
        <f>M99*I99</f>
        <v>144</v>
      </c>
    </row>
    <row r="100" spans="3:17" ht="28.5" customHeight="1">
      <c r="C100" s="9" t="s">
        <v>145</v>
      </c>
      <c r="D100" s="65" t="s">
        <v>146</v>
      </c>
      <c r="E100" s="66"/>
      <c r="F100" s="138">
        <v>0</v>
      </c>
      <c r="G100" s="138">
        <v>0</v>
      </c>
      <c r="H100" s="138">
        <v>0</v>
      </c>
      <c r="I100" s="138">
        <f>SUM(F100:H100)</f>
        <v>0</v>
      </c>
      <c r="J100" s="94"/>
      <c r="K100" s="94"/>
      <c r="L100" s="9" t="s">
        <v>145</v>
      </c>
      <c r="M100" s="149">
        <v>16</v>
      </c>
      <c r="N100" s="138">
        <f>M100*F100</f>
        <v>0</v>
      </c>
      <c r="O100" s="138">
        <f>M100*G100</f>
        <v>0</v>
      </c>
      <c r="P100" s="138">
        <f>H100*M100</f>
        <v>0</v>
      </c>
      <c r="Q100" s="138">
        <f>M100*I100</f>
        <v>0</v>
      </c>
    </row>
    <row r="101" spans="3:17" ht="28.5" customHeight="1">
      <c r="C101" s="9" t="s">
        <v>147</v>
      </c>
      <c r="D101" s="65" t="s">
        <v>148</v>
      </c>
      <c r="E101" s="66"/>
      <c r="F101" s="138">
        <v>0</v>
      </c>
      <c r="G101" s="138">
        <v>0</v>
      </c>
      <c r="H101" s="138">
        <v>0</v>
      </c>
      <c r="I101" s="138">
        <f>SUM(F101:H101)</f>
        <v>0</v>
      </c>
      <c r="J101" s="94"/>
      <c r="K101" s="94"/>
      <c r="L101" s="9" t="s">
        <v>147</v>
      </c>
      <c r="M101" s="149">
        <v>16</v>
      </c>
      <c r="N101" s="138">
        <f>M101*F101</f>
        <v>0</v>
      </c>
      <c r="O101" s="138">
        <f>M101*G101</f>
        <v>0</v>
      </c>
      <c r="P101" s="138">
        <f>H101*M101</f>
        <v>0</v>
      </c>
      <c r="Q101" s="138">
        <f>M101*I101</f>
        <v>0</v>
      </c>
    </row>
    <row r="102" spans="3:17" ht="28.5" customHeight="1">
      <c r="C102" s="9" t="s">
        <v>149</v>
      </c>
      <c r="D102" s="65" t="s">
        <v>150</v>
      </c>
      <c r="E102" s="66"/>
      <c r="F102" s="138">
        <v>0</v>
      </c>
      <c r="G102" s="138">
        <v>0</v>
      </c>
      <c r="H102" s="138">
        <v>0</v>
      </c>
      <c r="I102" s="138">
        <f>SUM(F102:H102)</f>
        <v>0</v>
      </c>
      <c r="J102" s="94"/>
      <c r="K102" s="94"/>
      <c r="L102" s="9" t="s">
        <v>149</v>
      </c>
      <c r="M102" s="149">
        <v>16</v>
      </c>
      <c r="N102" s="138">
        <f>M102*F102</f>
        <v>0</v>
      </c>
      <c r="O102" s="138">
        <f>M102*G102</f>
        <v>0</v>
      </c>
      <c r="P102" s="138">
        <f>H102*M102</f>
        <v>0</v>
      </c>
      <c r="Q102" s="138">
        <f>M102*I102</f>
        <v>0</v>
      </c>
    </row>
    <row r="103" spans="3:17" ht="15" customHeight="1">
      <c r="C103" s="36" t="s">
        <v>151</v>
      </c>
      <c r="D103" s="67" t="s">
        <v>822</v>
      </c>
      <c r="E103" s="67"/>
      <c r="F103" s="37" t="s">
        <v>122</v>
      </c>
      <c r="G103" s="37" t="s">
        <v>122</v>
      </c>
      <c r="H103" s="37" t="s">
        <v>122</v>
      </c>
      <c r="I103" s="37" t="s">
        <v>122</v>
      </c>
      <c r="J103" s="88"/>
      <c r="K103" s="88"/>
      <c r="L103" s="36" t="s">
        <v>151</v>
      </c>
      <c r="M103" s="33" t="s">
        <v>812</v>
      </c>
      <c r="N103" s="33" t="s">
        <v>812</v>
      </c>
      <c r="O103" s="33" t="s">
        <v>812</v>
      </c>
      <c r="P103" s="33" t="s">
        <v>812</v>
      </c>
      <c r="Q103" s="33" t="s">
        <v>812</v>
      </c>
    </row>
    <row r="104" spans="3:17" ht="15" customHeight="1">
      <c r="C104" s="9" t="s">
        <v>152</v>
      </c>
      <c r="D104" s="65" t="s">
        <v>881</v>
      </c>
      <c r="E104" s="66"/>
      <c r="F104" s="138">
        <v>12</v>
      </c>
      <c r="G104" s="138">
        <v>12</v>
      </c>
      <c r="H104" s="138">
        <v>12</v>
      </c>
      <c r="I104" s="138">
        <f>SUM(F104:H104)</f>
        <v>36</v>
      </c>
      <c r="J104" s="94"/>
      <c r="K104" s="94"/>
      <c r="L104" s="9" t="s">
        <v>152</v>
      </c>
      <c r="M104" s="149">
        <v>16</v>
      </c>
      <c r="N104" s="139">
        <f>M104*F104</f>
        <v>192</v>
      </c>
      <c r="O104" s="139">
        <f>M104*G104</f>
        <v>192</v>
      </c>
      <c r="P104" s="139">
        <f>H104*M104</f>
        <v>192</v>
      </c>
      <c r="Q104" s="139">
        <f>M104*I104</f>
        <v>576</v>
      </c>
    </row>
    <row r="105" spans="3:17" ht="12" customHeight="1">
      <c r="C105" s="5"/>
      <c r="D105" s="10"/>
      <c r="E105" s="11"/>
      <c r="F105" s="140"/>
      <c r="G105" s="140"/>
      <c r="H105" s="140"/>
      <c r="I105" s="140"/>
      <c r="J105" s="95"/>
      <c r="K105" s="95"/>
      <c r="M105" s="30"/>
    </row>
    <row r="106" spans="3:17" ht="15.75">
      <c r="C106" s="5"/>
      <c r="D106" s="10"/>
      <c r="E106" s="101" t="s">
        <v>817</v>
      </c>
      <c r="F106" s="142">
        <f>SUM(F86:F90)</f>
        <v>45</v>
      </c>
      <c r="G106" s="142">
        <f>SUM(G86:G90)</f>
        <v>45</v>
      </c>
      <c r="H106" s="142">
        <f>SUM(H86:H90)</f>
        <v>45</v>
      </c>
      <c r="I106" s="142">
        <f>SUM(F106:H106)</f>
        <v>135</v>
      </c>
      <c r="J106" s="96"/>
      <c r="K106" s="109" t="s">
        <v>817</v>
      </c>
      <c r="L106" s="109"/>
      <c r="M106" s="109"/>
      <c r="N106" s="151">
        <f>(SUM(N86:N90))</f>
        <v>430</v>
      </c>
      <c r="O106" s="151">
        <f t="shared" ref="O106:Q106" si="4">(SUM(O86:O90))</f>
        <v>430</v>
      </c>
      <c r="P106" s="151">
        <f t="shared" si="4"/>
        <v>430</v>
      </c>
      <c r="Q106" s="151">
        <f t="shared" si="4"/>
        <v>1290</v>
      </c>
    </row>
    <row r="107" spans="3:17" ht="15.75">
      <c r="C107" s="5"/>
      <c r="D107" s="5"/>
      <c r="E107" s="101" t="s">
        <v>818</v>
      </c>
      <c r="F107" s="142">
        <f>F92+F93+F94+F96+F97+F99+F100+F101+F102+F104</f>
        <v>35</v>
      </c>
      <c r="G107" s="142">
        <f>G92+G93+G94+G96+G97+G99+G100+G101+G102+G104</f>
        <v>35</v>
      </c>
      <c r="H107" s="142">
        <f>H92+H93+H94+H96+H97+H99+H100+H101+H102+H104</f>
        <v>35</v>
      </c>
      <c r="I107" s="142">
        <f>SUM(F107:H107)</f>
        <v>105</v>
      </c>
      <c r="J107" s="96"/>
      <c r="K107" s="109" t="s">
        <v>818</v>
      </c>
      <c r="L107" s="109"/>
      <c r="M107" s="109"/>
      <c r="N107" s="153">
        <f>SUM(N92:N104)</f>
        <v>720</v>
      </c>
      <c r="O107" s="153">
        <f>SUM(O92:O104)</f>
        <v>720</v>
      </c>
      <c r="P107" s="153">
        <f t="shared" ref="P107:Q107" si="5">SUM(P92:P104)</f>
        <v>720</v>
      </c>
      <c r="Q107" s="153">
        <f t="shared" si="5"/>
        <v>2160</v>
      </c>
    </row>
    <row r="108" spans="3:17">
      <c r="E108" s="13"/>
      <c r="K108" s="109" t="s">
        <v>816</v>
      </c>
      <c r="L108" s="109"/>
      <c r="M108" s="109"/>
      <c r="N108" s="155">
        <f>SUM(N86:N104)</f>
        <v>1150</v>
      </c>
      <c r="O108" s="155">
        <f>SUM(O86:O104)</f>
        <v>1150</v>
      </c>
      <c r="P108" s="155">
        <f>SUM(P86:P104)</f>
        <v>1150</v>
      </c>
      <c r="Q108" s="156">
        <f>SUM(Q86:Q104)</f>
        <v>3450</v>
      </c>
    </row>
    <row r="109" spans="3:17">
      <c r="E109" s="13"/>
      <c r="N109" s="58"/>
      <c r="O109" s="58"/>
      <c r="P109" s="58"/>
      <c r="Q109" s="58"/>
    </row>
    <row r="110" spans="3:17">
      <c r="C110" s="4" t="s">
        <v>876</v>
      </c>
      <c r="D110" s="4"/>
      <c r="E110" s="4"/>
      <c r="F110" s="19"/>
      <c r="G110" s="16"/>
      <c r="H110" s="5"/>
      <c r="I110" s="18"/>
      <c r="J110" s="85"/>
      <c r="K110" s="85"/>
      <c r="L110" s="18"/>
    </row>
    <row r="111" spans="3:17" ht="24">
      <c r="C111" s="71" t="s">
        <v>823</v>
      </c>
      <c r="D111" s="71" t="s">
        <v>824</v>
      </c>
      <c r="E111" s="72" t="s">
        <v>842</v>
      </c>
      <c r="F111" s="34" t="str">
        <f>F84</f>
        <v>LETO 1</v>
      </c>
      <c r="G111" s="34" t="str">
        <f t="shared" ref="G111:H111" si="6">G84</f>
        <v>LETO 2</v>
      </c>
      <c r="H111" s="34" t="str">
        <f t="shared" si="6"/>
        <v>LETO 3</v>
      </c>
      <c r="I111" s="34" t="s">
        <v>8</v>
      </c>
      <c r="J111" s="89"/>
      <c r="K111" s="89"/>
      <c r="L111" s="18"/>
    </row>
    <row r="112" spans="3:17">
      <c r="C112" s="71"/>
      <c r="D112" s="71" t="s">
        <v>156</v>
      </c>
      <c r="E112" s="72"/>
      <c r="F112" s="34" t="s">
        <v>819</v>
      </c>
      <c r="G112" s="34" t="s">
        <v>819</v>
      </c>
      <c r="H112" s="34" t="s">
        <v>819</v>
      </c>
      <c r="I112" s="34" t="s">
        <v>819</v>
      </c>
      <c r="J112" s="89"/>
      <c r="K112" s="89"/>
      <c r="L112" s="18"/>
    </row>
    <row r="113" spans="2:12">
      <c r="C113" s="8">
        <v>1</v>
      </c>
      <c r="D113" s="42" t="s">
        <v>714</v>
      </c>
      <c r="E113" s="52" t="s">
        <v>158</v>
      </c>
      <c r="F113" s="139">
        <v>1800</v>
      </c>
      <c r="G113" s="139">
        <v>1800</v>
      </c>
      <c r="H113" s="139">
        <v>1800</v>
      </c>
      <c r="I113" s="139">
        <f>SUM(F113:H113)</f>
        <v>5400</v>
      </c>
      <c r="J113" s="97"/>
      <c r="K113" s="97"/>
      <c r="L113" s="18"/>
    </row>
    <row r="114" spans="2:12" ht="15" customHeight="1">
      <c r="C114" s="8">
        <v>2</v>
      </c>
      <c r="D114" s="43" t="s">
        <v>715</v>
      </c>
      <c r="E114" s="53" t="s">
        <v>160</v>
      </c>
      <c r="F114" s="143">
        <v>1656</v>
      </c>
      <c r="G114" s="143">
        <f t="shared" ref="G114:G125" si="7">F114</f>
        <v>1656</v>
      </c>
      <c r="H114" s="143">
        <f t="shared" ref="H114:H125" si="8">F114</f>
        <v>1656</v>
      </c>
      <c r="I114" s="143">
        <f t="shared" ref="I114:I126" si="9">SUM(F114:H114)</f>
        <v>4968</v>
      </c>
      <c r="J114" s="97"/>
      <c r="K114" s="97"/>
      <c r="L114" s="18"/>
    </row>
    <row r="115" spans="2:12">
      <c r="C115" s="8">
        <v>3</v>
      </c>
      <c r="D115" s="43" t="s">
        <v>837</v>
      </c>
      <c r="E115" s="53" t="s">
        <v>160</v>
      </c>
      <c r="F115" s="143">
        <v>1656</v>
      </c>
      <c r="G115" s="143">
        <f t="shared" si="7"/>
        <v>1656</v>
      </c>
      <c r="H115" s="143">
        <f t="shared" si="8"/>
        <v>1656</v>
      </c>
      <c r="I115" s="143">
        <f t="shared" si="9"/>
        <v>4968</v>
      </c>
      <c r="J115" s="97"/>
      <c r="K115" s="97"/>
      <c r="L115" s="18"/>
    </row>
    <row r="116" spans="2:12">
      <c r="C116" s="8">
        <v>4</v>
      </c>
      <c r="D116" s="43" t="s">
        <v>838</v>
      </c>
      <c r="E116" s="53" t="s">
        <v>160</v>
      </c>
      <c r="F116" s="143">
        <v>1656</v>
      </c>
      <c r="G116" s="143">
        <f t="shared" ref="G116" si="10">F116</f>
        <v>1656</v>
      </c>
      <c r="H116" s="143">
        <f t="shared" ref="H116" si="11">F116</f>
        <v>1656</v>
      </c>
      <c r="I116" s="143">
        <f t="shared" ref="I116" si="12">SUM(F116:H116)</f>
        <v>4968</v>
      </c>
      <c r="J116" s="97"/>
      <c r="K116" s="97"/>
      <c r="L116" s="18"/>
    </row>
    <row r="117" spans="2:12">
      <c r="C117" s="8">
        <v>5</v>
      </c>
      <c r="D117" s="43" t="s">
        <v>839</v>
      </c>
      <c r="E117" s="53" t="s">
        <v>160</v>
      </c>
      <c r="F117" s="143">
        <v>1656</v>
      </c>
      <c r="G117" s="143">
        <f t="shared" si="7"/>
        <v>1656</v>
      </c>
      <c r="H117" s="143">
        <f t="shared" si="8"/>
        <v>1656</v>
      </c>
      <c r="I117" s="143">
        <f t="shared" si="9"/>
        <v>4968</v>
      </c>
      <c r="J117" s="97"/>
      <c r="K117" s="97"/>
      <c r="L117" s="18"/>
    </row>
    <row r="118" spans="2:12">
      <c r="C118" s="8">
        <v>6</v>
      </c>
      <c r="D118" s="43" t="s">
        <v>840</v>
      </c>
      <c r="E118" s="53" t="s">
        <v>160</v>
      </c>
      <c r="F118" s="143">
        <v>1656</v>
      </c>
      <c r="G118" s="143">
        <f t="shared" ref="G118:G120" si="13">F118</f>
        <v>1656</v>
      </c>
      <c r="H118" s="143">
        <f t="shared" ref="H118:H120" si="14">F118</f>
        <v>1656</v>
      </c>
      <c r="I118" s="143">
        <f t="shared" ref="I118:I120" si="15">SUM(F118:H118)</f>
        <v>4968</v>
      </c>
      <c r="J118" s="97"/>
      <c r="K118" s="97"/>
      <c r="L118" s="18"/>
    </row>
    <row r="119" spans="2:12">
      <c r="C119" s="8">
        <v>7</v>
      </c>
      <c r="D119" s="42" t="s">
        <v>841</v>
      </c>
      <c r="E119" s="52" t="s">
        <v>851</v>
      </c>
      <c r="F119" s="139">
        <v>700</v>
      </c>
      <c r="G119" s="139">
        <f t="shared" si="13"/>
        <v>700</v>
      </c>
      <c r="H119" s="139">
        <f t="shared" si="14"/>
        <v>700</v>
      </c>
      <c r="I119" s="139">
        <f t="shared" si="15"/>
        <v>2100</v>
      </c>
      <c r="J119" s="97"/>
      <c r="K119" s="97"/>
      <c r="L119" s="18"/>
    </row>
    <row r="120" spans="2:12">
      <c r="C120" s="8">
        <v>8</v>
      </c>
      <c r="D120" s="8" t="s">
        <v>163</v>
      </c>
      <c r="E120" s="41" t="s">
        <v>164</v>
      </c>
      <c r="F120" s="176">
        <v>300</v>
      </c>
      <c r="G120" s="176">
        <f t="shared" si="13"/>
        <v>300</v>
      </c>
      <c r="H120" s="176">
        <f t="shared" si="14"/>
        <v>300</v>
      </c>
      <c r="I120" s="139">
        <f t="shared" si="15"/>
        <v>900</v>
      </c>
      <c r="J120" s="98"/>
      <c r="K120" s="98"/>
      <c r="L120" s="18"/>
    </row>
    <row r="121" spans="2:12">
      <c r="C121" s="8">
        <v>9</v>
      </c>
      <c r="D121" s="42" t="s">
        <v>165</v>
      </c>
      <c r="E121" s="55" t="s">
        <v>166</v>
      </c>
      <c r="F121" s="139">
        <v>350</v>
      </c>
      <c r="G121" s="139">
        <f>F121</f>
        <v>350</v>
      </c>
      <c r="H121" s="139">
        <f>F121</f>
        <v>350</v>
      </c>
      <c r="I121" s="139">
        <f t="shared" si="9"/>
        <v>1050</v>
      </c>
      <c r="J121" s="97"/>
      <c r="K121" s="97"/>
      <c r="L121" s="18"/>
    </row>
    <row r="122" spans="2:12">
      <c r="C122" s="8">
        <v>10</v>
      </c>
      <c r="D122" s="42" t="s">
        <v>167</v>
      </c>
      <c r="E122" s="55" t="s">
        <v>168</v>
      </c>
      <c r="F122" s="139">
        <v>100</v>
      </c>
      <c r="G122" s="139">
        <f>F122</f>
        <v>100</v>
      </c>
      <c r="H122" s="139">
        <f>F122</f>
        <v>100</v>
      </c>
      <c r="I122" s="139">
        <f t="shared" si="9"/>
        <v>300</v>
      </c>
      <c r="J122" s="97"/>
      <c r="K122" s="97"/>
      <c r="L122" s="18"/>
    </row>
    <row r="123" spans="2:12">
      <c r="C123" s="8">
        <v>11</v>
      </c>
      <c r="D123" s="42" t="s">
        <v>169</v>
      </c>
      <c r="E123" s="55" t="s">
        <v>170</v>
      </c>
      <c r="F123" s="139">
        <v>150</v>
      </c>
      <c r="G123" s="139">
        <f>F123</f>
        <v>150</v>
      </c>
      <c r="H123" s="139">
        <f>F123</f>
        <v>150</v>
      </c>
      <c r="I123" s="139">
        <f t="shared" si="9"/>
        <v>450</v>
      </c>
      <c r="J123" s="97"/>
      <c r="K123" s="97"/>
      <c r="L123" s="18"/>
    </row>
    <row r="124" spans="2:12">
      <c r="C124" s="8">
        <v>12</v>
      </c>
      <c r="D124" s="56" t="s">
        <v>171</v>
      </c>
      <c r="E124" s="57" t="s">
        <v>172</v>
      </c>
      <c r="F124" s="144">
        <v>200</v>
      </c>
      <c r="G124" s="144">
        <f t="shared" si="7"/>
        <v>200</v>
      </c>
      <c r="H124" s="144">
        <f t="shared" si="8"/>
        <v>200</v>
      </c>
      <c r="I124" s="144">
        <f t="shared" si="9"/>
        <v>600</v>
      </c>
      <c r="J124" s="97"/>
      <c r="K124" s="97"/>
      <c r="L124" s="18"/>
    </row>
    <row r="125" spans="2:12">
      <c r="C125" s="8">
        <v>13</v>
      </c>
      <c r="D125" s="42" t="s">
        <v>570</v>
      </c>
      <c r="E125" s="55" t="s">
        <v>173</v>
      </c>
      <c r="F125" s="139">
        <v>1800</v>
      </c>
      <c r="G125" s="139">
        <f t="shared" si="7"/>
        <v>1800</v>
      </c>
      <c r="H125" s="139">
        <f t="shared" si="8"/>
        <v>1800</v>
      </c>
      <c r="I125" s="139">
        <f t="shared" si="9"/>
        <v>5400</v>
      </c>
      <c r="J125" s="97"/>
      <c r="K125" s="97"/>
      <c r="L125" s="18" t="s">
        <v>835</v>
      </c>
    </row>
    <row r="126" spans="2:12">
      <c r="C126" s="8">
        <v>14</v>
      </c>
      <c r="D126" s="8" t="s">
        <v>174</v>
      </c>
      <c r="E126" s="29" t="s">
        <v>175</v>
      </c>
      <c r="F126" s="139">
        <v>200</v>
      </c>
      <c r="G126" s="139">
        <f>F126</f>
        <v>200</v>
      </c>
      <c r="H126" s="139">
        <f>F126</f>
        <v>200</v>
      </c>
      <c r="I126" s="145">
        <f t="shared" si="9"/>
        <v>600</v>
      </c>
      <c r="J126" s="98"/>
      <c r="K126" s="98"/>
      <c r="L126" s="18"/>
    </row>
    <row r="127" spans="2:12">
      <c r="B127" s="27"/>
      <c r="C127" s="8"/>
      <c r="D127" s="8"/>
      <c r="E127" s="20" t="s">
        <v>176</v>
      </c>
      <c r="F127" s="146">
        <f>SUM(F113:F126)</f>
        <v>13880</v>
      </c>
      <c r="G127" s="146">
        <f>SUM(G113:G126)</f>
        <v>13880</v>
      </c>
      <c r="H127" s="147">
        <f>SUM(H113:H126)</f>
        <v>13880</v>
      </c>
      <c r="I127" s="164">
        <f>SUM(F127:H127)</f>
        <v>41640</v>
      </c>
      <c r="J127" s="99"/>
      <c r="K127" s="99"/>
      <c r="L127" s="18"/>
    </row>
    <row r="128" spans="2:12" ht="25.5">
      <c r="C128" s="71" t="s">
        <v>154</v>
      </c>
      <c r="D128" s="73" t="s">
        <v>155</v>
      </c>
      <c r="E128" s="72" t="s">
        <v>869</v>
      </c>
      <c r="F128" s="61" t="str">
        <f>F111</f>
        <v>LETO 1</v>
      </c>
      <c r="G128" s="61" t="str">
        <f t="shared" ref="G128:H128" si="16">G111</f>
        <v>LETO 2</v>
      </c>
      <c r="H128" s="61" t="str">
        <f t="shared" si="16"/>
        <v>LETO 3</v>
      </c>
      <c r="I128" s="61" t="s">
        <v>8</v>
      </c>
      <c r="J128" s="100"/>
      <c r="K128" s="100"/>
      <c r="L128" s="18"/>
    </row>
    <row r="129" spans="3:12">
      <c r="C129" s="71"/>
      <c r="D129" s="73"/>
      <c r="E129" s="72"/>
      <c r="F129" s="37" t="s">
        <v>122</v>
      </c>
      <c r="G129" s="37" t="s">
        <v>122</v>
      </c>
      <c r="H129" s="37" t="s">
        <v>122</v>
      </c>
      <c r="I129" s="37" t="s">
        <v>122</v>
      </c>
      <c r="J129" s="88"/>
      <c r="K129" s="88"/>
      <c r="L129" s="18"/>
    </row>
    <row r="130" spans="3:12" ht="63.75">
      <c r="C130" s="8">
        <v>1</v>
      </c>
      <c r="D130" s="62" t="s">
        <v>863</v>
      </c>
      <c r="E130" s="182" t="s">
        <v>160</v>
      </c>
      <c r="F130" s="143">
        <f>F107</f>
        <v>35</v>
      </c>
      <c r="G130" s="143">
        <f t="shared" ref="G130:H130" si="17">G107</f>
        <v>35</v>
      </c>
      <c r="H130" s="143">
        <f t="shared" si="17"/>
        <v>35</v>
      </c>
      <c r="I130" s="143">
        <f>SUM(F130:H130)</f>
        <v>105</v>
      </c>
      <c r="J130" s="97"/>
      <c r="K130" s="97"/>
      <c r="L130" s="18"/>
    </row>
    <row r="131" spans="3:12">
      <c r="C131" s="8">
        <v>2</v>
      </c>
      <c r="D131" s="56" t="s">
        <v>171</v>
      </c>
      <c r="E131" s="57" t="s">
        <v>177</v>
      </c>
      <c r="F131" s="144">
        <f>F106</f>
        <v>45</v>
      </c>
      <c r="G131" s="144">
        <f t="shared" ref="G131:H131" si="18">G106</f>
        <v>45</v>
      </c>
      <c r="H131" s="144">
        <f t="shared" si="18"/>
        <v>45</v>
      </c>
      <c r="I131" s="144">
        <f>SUM(F131:H131)</f>
        <v>135</v>
      </c>
      <c r="J131" s="97"/>
      <c r="K131" s="97"/>
      <c r="L131" s="18"/>
    </row>
  </sheetData>
  <mergeCells count="37">
    <mergeCell ref="K106:M106"/>
    <mergeCell ref="K107:M107"/>
    <mergeCell ref="K108:M108"/>
    <mergeCell ref="D87:E87"/>
    <mergeCell ref="C78:D78"/>
    <mergeCell ref="D84:E84"/>
    <mergeCell ref="D85:E85"/>
    <mergeCell ref="D86:E86"/>
    <mergeCell ref="B3:I3"/>
    <mergeCell ref="B6:B7"/>
    <mergeCell ref="C6:C7"/>
    <mergeCell ref="D6:D7"/>
    <mergeCell ref="E6:E7"/>
    <mergeCell ref="F6:I6"/>
    <mergeCell ref="D99:E99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C111:C112"/>
    <mergeCell ref="D111:D112"/>
    <mergeCell ref="E111:E112"/>
    <mergeCell ref="C128:C129"/>
    <mergeCell ref="D128:D129"/>
    <mergeCell ref="E128:E129"/>
    <mergeCell ref="D100:E100"/>
    <mergeCell ref="D101:E101"/>
    <mergeCell ref="D102:E102"/>
    <mergeCell ref="D103:E103"/>
    <mergeCell ref="D104:E104"/>
  </mergeCells>
  <pageMargins left="0.31496062992125984" right="0.31496062992125984" top="0.55118110236220474" bottom="0.55118110236220474" header="0.31496062992125984" footer="0.31496062992125984"/>
  <pageSetup paperSize="9" scale="50" orientation="portrait" r:id="rId1"/>
  <headerFooter>
    <oddFooter>&amp;R&amp;10&amp;P/&amp;N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C6FB-23FA-454A-B27E-A659B457970B}">
  <dimension ref="B1:Q96"/>
  <sheetViews>
    <sheetView tabSelected="1" topLeftCell="A4" zoomScale="85" zoomScaleNormal="85" workbookViewId="0">
      <selection activeCell="B40" sqref="B40"/>
    </sheetView>
  </sheetViews>
  <sheetFormatPr defaultRowHeight="15"/>
  <cols>
    <col min="4" max="4" width="10.28515625" customWidth="1"/>
    <col min="5" max="5" width="46.7109375" customWidth="1"/>
    <col min="6" max="8" width="9.5703125" bestFit="1" customWidth="1"/>
    <col min="9" max="9" width="8.85546875" customWidth="1"/>
    <col min="10" max="10" width="7.42578125" style="87" customWidth="1"/>
    <col min="11" max="11" width="8.7109375" style="87" customWidth="1"/>
    <col min="13" max="13" width="12.42578125" customWidth="1"/>
    <col min="14" max="14" width="10.28515625" customWidth="1"/>
    <col min="17" max="17" width="10.28515625" customWidth="1"/>
  </cols>
  <sheetData>
    <row r="1" spans="2:11" s="5" customFormat="1" ht="12.75">
      <c r="B1" s="16" t="s">
        <v>858</v>
      </c>
      <c r="I1" s="6"/>
      <c r="J1" s="84"/>
      <c r="K1" s="84"/>
    </row>
    <row r="2" spans="2:11" s="16" customFormat="1" ht="12.75">
      <c r="G2" s="17"/>
      <c r="I2" s="18"/>
      <c r="J2" s="85"/>
      <c r="K2" s="85"/>
    </row>
    <row r="3" spans="2:11" s="16" customFormat="1" ht="42" customHeight="1">
      <c r="B3" s="81" t="s">
        <v>181</v>
      </c>
      <c r="C3" s="81"/>
      <c r="D3" s="81"/>
      <c r="E3" s="81"/>
      <c r="F3" s="81"/>
      <c r="G3" s="81"/>
      <c r="H3" s="81"/>
      <c r="I3" s="81"/>
      <c r="J3" s="104"/>
      <c r="K3" s="104"/>
    </row>
    <row r="4" spans="2:11" s="16" customFormat="1" ht="14.25" customHeight="1">
      <c r="B4" s="24"/>
      <c r="C4" s="24"/>
      <c r="D4" s="24"/>
      <c r="E4" s="24"/>
      <c r="F4" s="24"/>
      <c r="G4" s="24"/>
      <c r="H4" s="24"/>
      <c r="I4" s="24"/>
      <c r="J4" s="104"/>
      <c r="K4" s="104"/>
    </row>
    <row r="5" spans="2:11">
      <c r="B5" s="14" t="s">
        <v>716</v>
      </c>
      <c r="F5" s="21"/>
      <c r="G5" s="21"/>
      <c r="H5" s="21"/>
    </row>
    <row r="6" spans="2:11" ht="15" customHeight="1">
      <c r="B6" s="75" t="s">
        <v>0</v>
      </c>
      <c r="C6" s="75" t="s">
        <v>1</v>
      </c>
      <c r="D6" s="76" t="s">
        <v>2</v>
      </c>
      <c r="E6" s="77" t="s">
        <v>3</v>
      </c>
      <c r="F6" s="79" t="s">
        <v>4</v>
      </c>
      <c r="G6" s="79"/>
      <c r="H6" s="79"/>
      <c r="I6" s="79"/>
      <c r="J6" s="88"/>
      <c r="K6" s="88"/>
    </row>
    <row r="7" spans="2:11" ht="45" customHeight="1">
      <c r="B7" s="75"/>
      <c r="C7" s="75"/>
      <c r="D7" s="76"/>
      <c r="E7" s="78"/>
      <c r="F7" s="34" t="s">
        <v>5</v>
      </c>
      <c r="G7" s="34" t="s">
        <v>6</v>
      </c>
      <c r="H7" s="34" t="s">
        <v>7</v>
      </c>
      <c r="I7" s="34" t="s">
        <v>8</v>
      </c>
      <c r="J7" s="89"/>
      <c r="K7" s="89"/>
    </row>
    <row r="8" spans="2:11">
      <c r="B8" s="1">
        <v>1</v>
      </c>
      <c r="C8" s="118" t="s">
        <v>717</v>
      </c>
      <c r="D8" s="118" t="s">
        <v>718</v>
      </c>
      <c r="E8" s="177" t="s">
        <v>719</v>
      </c>
      <c r="F8" s="124">
        <v>400</v>
      </c>
      <c r="G8" s="124">
        <v>400</v>
      </c>
      <c r="H8" s="124">
        <v>400</v>
      </c>
      <c r="I8" s="124">
        <f t="shared" ref="I8:I30" si="0">SUM(F8:H8)</f>
        <v>1200</v>
      </c>
      <c r="J8" s="90"/>
      <c r="K8" s="90"/>
    </row>
    <row r="9" spans="2:11">
      <c r="B9" s="1">
        <v>2</v>
      </c>
      <c r="C9" s="118" t="s">
        <v>720</v>
      </c>
      <c r="D9" s="118" t="s">
        <v>718</v>
      </c>
      <c r="E9" s="177" t="s">
        <v>721</v>
      </c>
      <c r="F9" s="124">
        <v>100</v>
      </c>
      <c r="G9" s="124">
        <v>100</v>
      </c>
      <c r="H9" s="124">
        <v>100</v>
      </c>
      <c r="I9" s="124">
        <f t="shared" si="0"/>
        <v>300</v>
      </c>
      <c r="J9" s="90"/>
      <c r="K9" s="90"/>
    </row>
    <row r="10" spans="2:11">
      <c r="B10" s="1">
        <v>3</v>
      </c>
      <c r="C10" s="118" t="s">
        <v>722</v>
      </c>
      <c r="D10" s="118" t="s">
        <v>718</v>
      </c>
      <c r="E10" s="177" t="s">
        <v>723</v>
      </c>
      <c r="F10" s="124">
        <v>100</v>
      </c>
      <c r="G10" s="124">
        <v>100</v>
      </c>
      <c r="H10" s="124">
        <v>100</v>
      </c>
      <c r="I10" s="124">
        <f t="shared" si="0"/>
        <v>300</v>
      </c>
      <c r="J10" s="90"/>
      <c r="K10" s="90"/>
    </row>
    <row r="11" spans="2:11">
      <c r="B11" s="1">
        <v>4</v>
      </c>
      <c r="C11" s="118" t="s">
        <v>724</v>
      </c>
      <c r="D11" s="118" t="s">
        <v>718</v>
      </c>
      <c r="E11" s="177" t="s">
        <v>725</v>
      </c>
      <c r="F11" s="124">
        <v>100</v>
      </c>
      <c r="G11" s="124">
        <v>100</v>
      </c>
      <c r="H11" s="124">
        <v>100</v>
      </c>
      <c r="I11" s="124">
        <f t="shared" si="0"/>
        <v>300</v>
      </c>
      <c r="J11" s="90"/>
      <c r="K11" s="90"/>
    </row>
    <row r="12" spans="2:11">
      <c r="B12" s="1">
        <v>5</v>
      </c>
      <c r="C12" s="118" t="s">
        <v>726</v>
      </c>
      <c r="D12" s="118" t="s">
        <v>718</v>
      </c>
      <c r="E12" s="177" t="s">
        <v>727</v>
      </c>
      <c r="F12" s="124">
        <v>600</v>
      </c>
      <c r="G12" s="124">
        <v>600</v>
      </c>
      <c r="H12" s="124">
        <v>600</v>
      </c>
      <c r="I12" s="124">
        <f t="shared" si="0"/>
        <v>1800</v>
      </c>
      <c r="J12" s="90"/>
      <c r="K12" s="90"/>
    </row>
    <row r="13" spans="2:11">
      <c r="B13" s="1">
        <v>6</v>
      </c>
      <c r="C13" s="118" t="s">
        <v>728</v>
      </c>
      <c r="D13" s="118" t="s">
        <v>718</v>
      </c>
      <c r="E13" s="177" t="s">
        <v>729</v>
      </c>
      <c r="F13" s="124">
        <v>300</v>
      </c>
      <c r="G13" s="124">
        <v>300</v>
      </c>
      <c r="H13" s="124">
        <v>300</v>
      </c>
      <c r="I13" s="124">
        <f t="shared" si="0"/>
        <v>900</v>
      </c>
      <c r="J13" s="90"/>
      <c r="K13" s="90"/>
    </row>
    <row r="14" spans="2:11">
      <c r="B14" s="1">
        <v>7</v>
      </c>
      <c r="C14" s="118" t="s">
        <v>730</v>
      </c>
      <c r="D14" s="118" t="s">
        <v>718</v>
      </c>
      <c r="E14" s="177" t="s">
        <v>731</v>
      </c>
      <c r="F14" s="124">
        <v>100</v>
      </c>
      <c r="G14" s="124">
        <v>100</v>
      </c>
      <c r="H14" s="124">
        <v>100</v>
      </c>
      <c r="I14" s="124">
        <f t="shared" si="0"/>
        <v>300</v>
      </c>
      <c r="J14" s="90"/>
      <c r="K14" s="90"/>
    </row>
    <row r="15" spans="2:11">
      <c r="B15" s="1">
        <v>8</v>
      </c>
      <c r="C15" s="118" t="s">
        <v>732</v>
      </c>
      <c r="D15" s="118" t="s">
        <v>718</v>
      </c>
      <c r="E15" s="177" t="s">
        <v>733</v>
      </c>
      <c r="F15" s="124">
        <v>400</v>
      </c>
      <c r="G15" s="124">
        <v>400</v>
      </c>
      <c r="H15" s="124">
        <v>400</v>
      </c>
      <c r="I15" s="124">
        <f t="shared" si="0"/>
        <v>1200</v>
      </c>
      <c r="J15" s="90"/>
      <c r="K15" s="90"/>
    </row>
    <row r="16" spans="2:11">
      <c r="B16" s="1">
        <v>9</v>
      </c>
      <c r="C16" s="118" t="s">
        <v>734</v>
      </c>
      <c r="D16" s="118" t="s">
        <v>718</v>
      </c>
      <c r="E16" s="177" t="s">
        <v>735</v>
      </c>
      <c r="F16" s="124">
        <v>200</v>
      </c>
      <c r="G16" s="124">
        <v>300</v>
      </c>
      <c r="H16" s="124">
        <v>300</v>
      </c>
      <c r="I16" s="124">
        <f t="shared" si="0"/>
        <v>800</v>
      </c>
      <c r="J16" s="90"/>
      <c r="K16" s="90"/>
    </row>
    <row r="17" spans="2:11">
      <c r="B17" s="1">
        <v>10</v>
      </c>
      <c r="C17" s="118" t="s">
        <v>736</v>
      </c>
      <c r="D17" s="118" t="s">
        <v>718</v>
      </c>
      <c r="E17" s="177" t="s">
        <v>737</v>
      </c>
      <c r="F17" s="124">
        <v>400</v>
      </c>
      <c r="G17" s="124">
        <v>400</v>
      </c>
      <c r="H17" s="124">
        <v>450</v>
      </c>
      <c r="I17" s="124">
        <f t="shared" si="0"/>
        <v>1250</v>
      </c>
      <c r="J17" s="90"/>
      <c r="K17" s="90"/>
    </row>
    <row r="18" spans="2:11">
      <c r="B18" s="1">
        <v>11</v>
      </c>
      <c r="C18" s="118" t="s">
        <v>738</v>
      </c>
      <c r="D18" s="118" t="s">
        <v>718</v>
      </c>
      <c r="E18" s="177" t="s">
        <v>739</v>
      </c>
      <c r="F18" s="124">
        <v>400</v>
      </c>
      <c r="G18" s="124">
        <v>400</v>
      </c>
      <c r="H18" s="124">
        <v>400</v>
      </c>
      <c r="I18" s="124">
        <f t="shared" si="0"/>
        <v>1200</v>
      </c>
      <c r="J18" s="90"/>
      <c r="K18" s="90"/>
    </row>
    <row r="19" spans="2:11">
      <c r="B19" s="1">
        <v>12</v>
      </c>
      <c r="C19" s="118" t="s">
        <v>740</v>
      </c>
      <c r="D19" s="118" t="s">
        <v>718</v>
      </c>
      <c r="E19" s="177" t="s">
        <v>741</v>
      </c>
      <c r="F19" s="124">
        <v>300</v>
      </c>
      <c r="G19" s="124">
        <v>300</v>
      </c>
      <c r="H19" s="124">
        <v>300</v>
      </c>
      <c r="I19" s="124">
        <f t="shared" si="0"/>
        <v>900</v>
      </c>
      <c r="J19" s="90"/>
      <c r="K19" s="90"/>
    </row>
    <row r="20" spans="2:11">
      <c r="B20" s="1">
        <v>13</v>
      </c>
      <c r="C20" s="118" t="s">
        <v>742</v>
      </c>
      <c r="D20" s="118" t="s">
        <v>718</v>
      </c>
      <c r="E20" s="177" t="s">
        <v>743</v>
      </c>
      <c r="F20" s="124">
        <v>600</v>
      </c>
      <c r="G20" s="124">
        <v>600</v>
      </c>
      <c r="H20" s="124">
        <v>600</v>
      </c>
      <c r="I20" s="124">
        <f t="shared" si="0"/>
        <v>1800</v>
      </c>
      <c r="J20" s="90"/>
      <c r="K20" s="90"/>
    </row>
    <row r="21" spans="2:11">
      <c r="B21" s="1">
        <v>14</v>
      </c>
      <c r="C21" s="118" t="s">
        <v>744</v>
      </c>
      <c r="D21" s="118" t="s">
        <v>718</v>
      </c>
      <c r="E21" s="177" t="s">
        <v>745</v>
      </c>
      <c r="F21" s="124">
        <v>100</v>
      </c>
      <c r="G21" s="124">
        <v>100</v>
      </c>
      <c r="H21" s="124">
        <v>100</v>
      </c>
      <c r="I21" s="124">
        <f t="shared" si="0"/>
        <v>300</v>
      </c>
      <c r="J21" s="90"/>
      <c r="K21" s="90"/>
    </row>
    <row r="22" spans="2:11">
      <c r="B22" s="1">
        <v>15</v>
      </c>
      <c r="C22" s="118" t="s">
        <v>746</v>
      </c>
      <c r="D22" s="118" t="s">
        <v>718</v>
      </c>
      <c r="E22" s="177" t="s">
        <v>747</v>
      </c>
      <c r="F22" s="124">
        <v>600</v>
      </c>
      <c r="G22" s="124">
        <v>600</v>
      </c>
      <c r="H22" s="124">
        <v>600</v>
      </c>
      <c r="I22" s="124">
        <f t="shared" si="0"/>
        <v>1800</v>
      </c>
      <c r="J22" s="90"/>
      <c r="K22" s="90"/>
    </row>
    <row r="23" spans="2:11">
      <c r="B23" s="1">
        <v>16</v>
      </c>
      <c r="C23" s="118" t="s">
        <v>748</v>
      </c>
      <c r="D23" s="118" t="s">
        <v>718</v>
      </c>
      <c r="E23" s="177" t="s">
        <v>749</v>
      </c>
      <c r="F23" s="124">
        <v>1200</v>
      </c>
      <c r="G23" s="124">
        <v>1200</v>
      </c>
      <c r="H23" s="124">
        <v>1200</v>
      </c>
      <c r="I23" s="124">
        <f t="shared" si="0"/>
        <v>3600</v>
      </c>
      <c r="J23" s="90"/>
      <c r="K23" s="90"/>
    </row>
    <row r="24" spans="2:11">
      <c r="B24" s="1">
        <v>17</v>
      </c>
      <c r="C24" s="118" t="s">
        <v>750</v>
      </c>
      <c r="D24" s="118" t="s">
        <v>718</v>
      </c>
      <c r="E24" s="177" t="s">
        <v>751</v>
      </c>
      <c r="F24" s="124">
        <v>150</v>
      </c>
      <c r="G24" s="124">
        <v>50</v>
      </c>
      <c r="H24" s="124">
        <v>0</v>
      </c>
      <c r="I24" s="124">
        <f t="shared" si="0"/>
        <v>200</v>
      </c>
      <c r="J24" s="90"/>
      <c r="K24" s="90"/>
    </row>
    <row r="25" spans="2:11">
      <c r="B25" s="1">
        <v>18</v>
      </c>
      <c r="C25" s="118" t="s">
        <v>752</v>
      </c>
      <c r="D25" s="118" t="s">
        <v>718</v>
      </c>
      <c r="E25" s="177" t="s">
        <v>753</v>
      </c>
      <c r="F25" s="124">
        <v>50</v>
      </c>
      <c r="G25" s="124">
        <v>50</v>
      </c>
      <c r="H25" s="124">
        <v>150</v>
      </c>
      <c r="I25" s="124">
        <f t="shared" si="0"/>
        <v>250</v>
      </c>
      <c r="J25" s="90"/>
      <c r="K25" s="90"/>
    </row>
    <row r="26" spans="2:11">
      <c r="B26" s="1">
        <v>19</v>
      </c>
      <c r="C26" s="118" t="s">
        <v>754</v>
      </c>
      <c r="D26" s="118" t="s">
        <v>718</v>
      </c>
      <c r="E26" s="177" t="s">
        <v>755</v>
      </c>
      <c r="F26" s="124">
        <v>400</v>
      </c>
      <c r="G26" s="124">
        <v>400</v>
      </c>
      <c r="H26" s="124">
        <v>400</v>
      </c>
      <c r="I26" s="124">
        <f t="shared" si="0"/>
        <v>1200</v>
      </c>
      <c r="J26" s="90"/>
      <c r="K26" s="90"/>
    </row>
    <row r="27" spans="2:11">
      <c r="B27" s="1">
        <v>20</v>
      </c>
      <c r="C27" s="118" t="s">
        <v>756</v>
      </c>
      <c r="D27" s="118" t="s">
        <v>718</v>
      </c>
      <c r="E27" s="177" t="s">
        <v>757</v>
      </c>
      <c r="F27" s="124">
        <v>150</v>
      </c>
      <c r="G27" s="124">
        <v>150</v>
      </c>
      <c r="H27" s="124">
        <v>150</v>
      </c>
      <c r="I27" s="124">
        <f t="shared" si="0"/>
        <v>450</v>
      </c>
      <c r="J27" s="90"/>
      <c r="K27" s="90"/>
    </row>
    <row r="28" spans="2:11">
      <c r="B28" s="1">
        <v>21</v>
      </c>
      <c r="C28" s="118" t="s">
        <v>758</v>
      </c>
      <c r="D28" s="118" t="s">
        <v>718</v>
      </c>
      <c r="E28" s="177" t="s">
        <v>759</v>
      </c>
      <c r="F28" s="124">
        <v>200</v>
      </c>
      <c r="G28" s="124">
        <v>150</v>
      </c>
      <c r="H28" s="124">
        <v>150</v>
      </c>
      <c r="I28" s="124">
        <f t="shared" si="0"/>
        <v>500</v>
      </c>
      <c r="J28" s="90"/>
      <c r="K28" s="90"/>
    </row>
    <row r="29" spans="2:11">
      <c r="B29" s="1">
        <v>22</v>
      </c>
      <c r="C29" s="118" t="s">
        <v>760</v>
      </c>
      <c r="D29" s="118" t="s">
        <v>718</v>
      </c>
      <c r="E29" s="177" t="s">
        <v>761</v>
      </c>
      <c r="F29" s="124">
        <v>300</v>
      </c>
      <c r="G29" s="124">
        <v>300</v>
      </c>
      <c r="H29" s="124">
        <v>300</v>
      </c>
      <c r="I29" s="124">
        <f t="shared" si="0"/>
        <v>900</v>
      </c>
      <c r="J29" s="90"/>
      <c r="K29" s="90"/>
    </row>
    <row r="30" spans="2:11">
      <c r="B30" s="1">
        <v>23</v>
      </c>
      <c r="C30" s="118" t="s">
        <v>762</v>
      </c>
      <c r="D30" s="118" t="s">
        <v>718</v>
      </c>
      <c r="E30" s="177" t="s">
        <v>763</v>
      </c>
      <c r="F30" s="124">
        <v>200</v>
      </c>
      <c r="G30" s="124">
        <v>200</v>
      </c>
      <c r="H30" s="124">
        <v>200</v>
      </c>
      <c r="I30" s="124">
        <f t="shared" si="0"/>
        <v>600</v>
      </c>
      <c r="J30" s="90"/>
      <c r="K30" s="90"/>
    </row>
    <row r="31" spans="2:11">
      <c r="B31" s="1">
        <v>24</v>
      </c>
      <c r="C31" s="118" t="s">
        <v>764</v>
      </c>
      <c r="D31" s="118" t="s">
        <v>718</v>
      </c>
      <c r="E31" s="177" t="s">
        <v>765</v>
      </c>
      <c r="F31" s="124">
        <v>200</v>
      </c>
      <c r="G31" s="124">
        <v>200</v>
      </c>
      <c r="H31" s="124">
        <v>200</v>
      </c>
      <c r="I31" s="124">
        <f t="shared" ref="I31:I40" si="1">SUM(F31:H31)</f>
        <v>600</v>
      </c>
      <c r="J31" s="90"/>
      <c r="K31" s="90"/>
    </row>
    <row r="32" spans="2:11">
      <c r="B32" s="1">
        <v>25</v>
      </c>
      <c r="C32" s="118" t="s">
        <v>766</v>
      </c>
      <c r="D32" s="118" t="s">
        <v>718</v>
      </c>
      <c r="E32" s="177" t="s">
        <v>767</v>
      </c>
      <c r="F32" s="124">
        <v>200</v>
      </c>
      <c r="G32" s="124">
        <v>200</v>
      </c>
      <c r="H32" s="124">
        <v>200</v>
      </c>
      <c r="I32" s="124">
        <f t="shared" si="1"/>
        <v>600</v>
      </c>
      <c r="J32" s="90"/>
      <c r="K32" s="90"/>
    </row>
    <row r="33" spans="2:11">
      <c r="B33" s="1">
        <v>26</v>
      </c>
      <c r="C33" s="118" t="s">
        <v>768</v>
      </c>
      <c r="D33" s="118" t="s">
        <v>718</v>
      </c>
      <c r="E33" s="177" t="s">
        <v>769</v>
      </c>
      <c r="F33" s="124">
        <v>200</v>
      </c>
      <c r="G33" s="124">
        <v>200</v>
      </c>
      <c r="H33" s="124">
        <v>200</v>
      </c>
      <c r="I33" s="124">
        <f t="shared" si="1"/>
        <v>600</v>
      </c>
      <c r="J33" s="90"/>
      <c r="K33" s="90"/>
    </row>
    <row r="34" spans="2:11">
      <c r="B34" s="1">
        <v>27</v>
      </c>
      <c r="C34" s="118" t="s">
        <v>770</v>
      </c>
      <c r="D34" s="118" t="s">
        <v>718</v>
      </c>
      <c r="E34" s="177" t="s">
        <v>771</v>
      </c>
      <c r="F34" s="124">
        <v>200</v>
      </c>
      <c r="G34" s="124">
        <v>200</v>
      </c>
      <c r="H34" s="124">
        <v>200</v>
      </c>
      <c r="I34" s="124">
        <f t="shared" si="1"/>
        <v>600</v>
      </c>
      <c r="J34" s="90"/>
      <c r="K34" s="90"/>
    </row>
    <row r="35" spans="2:11">
      <c r="B35" s="1">
        <v>28</v>
      </c>
      <c r="C35" s="118" t="s">
        <v>772</v>
      </c>
      <c r="D35" s="118" t="s">
        <v>718</v>
      </c>
      <c r="E35" s="177" t="s">
        <v>773</v>
      </c>
      <c r="F35" s="124">
        <v>200</v>
      </c>
      <c r="G35" s="124">
        <v>200</v>
      </c>
      <c r="H35" s="124">
        <v>200</v>
      </c>
      <c r="I35" s="124">
        <f t="shared" si="1"/>
        <v>600</v>
      </c>
      <c r="J35" s="90"/>
      <c r="K35" s="90"/>
    </row>
    <row r="36" spans="2:11">
      <c r="B36" s="1">
        <v>29</v>
      </c>
      <c r="C36" s="118" t="s">
        <v>774</v>
      </c>
      <c r="D36" s="118" t="s">
        <v>718</v>
      </c>
      <c r="E36" s="177" t="s">
        <v>775</v>
      </c>
      <c r="F36" s="124">
        <v>200</v>
      </c>
      <c r="G36" s="124">
        <v>200</v>
      </c>
      <c r="H36" s="124">
        <v>200</v>
      </c>
      <c r="I36" s="124">
        <f t="shared" si="1"/>
        <v>600</v>
      </c>
      <c r="J36" s="90"/>
      <c r="K36" s="90"/>
    </row>
    <row r="37" spans="2:11">
      <c r="B37" s="1">
        <v>30</v>
      </c>
      <c r="C37" s="118" t="s">
        <v>776</v>
      </c>
      <c r="D37" s="118" t="s">
        <v>718</v>
      </c>
      <c r="E37" s="177" t="s">
        <v>777</v>
      </c>
      <c r="F37" s="124">
        <v>200</v>
      </c>
      <c r="G37" s="124">
        <v>200</v>
      </c>
      <c r="H37" s="124">
        <v>200</v>
      </c>
      <c r="I37" s="124">
        <f t="shared" si="1"/>
        <v>600</v>
      </c>
      <c r="J37" s="90"/>
      <c r="K37" s="90"/>
    </row>
    <row r="38" spans="2:11">
      <c r="B38" s="1">
        <v>31</v>
      </c>
      <c r="C38" s="118" t="s">
        <v>813</v>
      </c>
      <c r="D38" s="118" t="s">
        <v>718</v>
      </c>
      <c r="E38" s="177" t="s">
        <v>882</v>
      </c>
      <c r="F38" s="124">
        <v>1000</v>
      </c>
      <c r="G38" s="124">
        <v>1000</v>
      </c>
      <c r="H38" s="124">
        <v>1000</v>
      </c>
      <c r="I38" s="124">
        <f t="shared" si="1"/>
        <v>3000</v>
      </c>
      <c r="J38" s="90"/>
      <c r="K38" s="90"/>
    </row>
    <row r="39" spans="2:11">
      <c r="B39" s="1">
        <v>32</v>
      </c>
      <c r="C39" s="118" t="s">
        <v>778</v>
      </c>
      <c r="D39" s="118" t="s">
        <v>718</v>
      </c>
      <c r="E39" s="177" t="s">
        <v>779</v>
      </c>
      <c r="F39" s="124">
        <v>400</v>
      </c>
      <c r="G39" s="124">
        <v>400</v>
      </c>
      <c r="H39" s="124">
        <v>400</v>
      </c>
      <c r="I39" s="124">
        <f t="shared" si="1"/>
        <v>1200</v>
      </c>
      <c r="J39" s="90"/>
      <c r="K39" s="90"/>
    </row>
    <row r="40" spans="2:11">
      <c r="B40" s="1">
        <v>33</v>
      </c>
      <c r="C40" s="118" t="s">
        <v>10</v>
      </c>
      <c r="D40" s="118" t="s">
        <v>11</v>
      </c>
      <c r="E40" s="177" t="s">
        <v>12</v>
      </c>
      <c r="F40" s="124">
        <v>800</v>
      </c>
      <c r="G40" s="124">
        <v>800</v>
      </c>
      <c r="H40" s="124">
        <v>950</v>
      </c>
      <c r="I40" s="124">
        <f t="shared" si="1"/>
        <v>2550</v>
      </c>
      <c r="J40" s="90"/>
      <c r="K40" s="90"/>
    </row>
    <row r="41" spans="2:11" ht="16.5" customHeight="1">
      <c r="B41" s="1"/>
      <c r="C41" s="180" t="s">
        <v>15</v>
      </c>
      <c r="D41" s="180"/>
      <c r="E41" s="50" t="s">
        <v>829</v>
      </c>
      <c r="F41" s="124">
        <v>2450</v>
      </c>
      <c r="G41" s="124">
        <v>2450</v>
      </c>
      <c r="H41" s="124">
        <v>2450</v>
      </c>
      <c r="I41" s="124">
        <f>SUM(F41:H41)</f>
        <v>7350</v>
      </c>
      <c r="J41" s="90"/>
      <c r="K41" s="90"/>
    </row>
    <row r="42" spans="2:11">
      <c r="B42" s="2"/>
      <c r="C42" s="3"/>
      <c r="D42" s="3"/>
      <c r="E42" s="82" t="s">
        <v>830</v>
      </c>
      <c r="F42" s="126">
        <f>SUM(F8:F41)</f>
        <v>13400</v>
      </c>
      <c r="G42" s="126">
        <f>SUM(G8:G41)</f>
        <v>13350</v>
      </c>
      <c r="H42" s="126">
        <f>SUM(H8:H41)</f>
        <v>13600</v>
      </c>
      <c r="I42" s="127">
        <f>SUM(F42:H42)</f>
        <v>40350</v>
      </c>
      <c r="J42" s="91"/>
      <c r="K42" s="91"/>
    </row>
    <row r="43" spans="2:11" ht="15" customHeight="1" thickBot="1">
      <c r="C43" s="51"/>
      <c r="D43" s="51"/>
      <c r="E43" s="82" t="s">
        <v>831</v>
      </c>
      <c r="F43" s="128">
        <f>N74</f>
        <v>994</v>
      </c>
      <c r="G43" s="128">
        <f t="shared" ref="G43:H43" si="2">O74</f>
        <v>994</v>
      </c>
      <c r="H43" s="128">
        <f t="shared" si="2"/>
        <v>994</v>
      </c>
      <c r="I43" s="129">
        <f>SUM(F43:H43)</f>
        <v>2982</v>
      </c>
      <c r="J43" s="112"/>
      <c r="K43" s="112"/>
    </row>
    <row r="44" spans="2:11" ht="15.75" thickBot="1">
      <c r="E44" s="83" t="s">
        <v>180</v>
      </c>
      <c r="F44" s="128">
        <f>F42+F43</f>
        <v>14394</v>
      </c>
      <c r="G44" s="128">
        <f t="shared" ref="G44:I44" si="3">G42+G43</f>
        <v>14344</v>
      </c>
      <c r="H44" s="130">
        <f t="shared" si="3"/>
        <v>14594</v>
      </c>
      <c r="I44" s="131">
        <f t="shared" si="3"/>
        <v>43332</v>
      </c>
      <c r="J44" s="93"/>
      <c r="K44" s="93"/>
    </row>
    <row r="48" spans="2:11">
      <c r="F48" s="15"/>
    </row>
    <row r="49" spans="3:17">
      <c r="C49" s="16" t="s">
        <v>843</v>
      </c>
      <c r="D49" s="16"/>
      <c r="E49" s="16"/>
      <c r="F49" s="16"/>
      <c r="G49" s="16"/>
      <c r="H49" s="5"/>
      <c r="I49" s="6"/>
      <c r="J49" s="84"/>
      <c r="K49" s="84"/>
      <c r="L49" s="4" t="s">
        <v>815</v>
      </c>
    </row>
    <row r="50" spans="3:17" ht="45">
      <c r="C50" s="35" t="s">
        <v>119</v>
      </c>
      <c r="D50" s="68" t="s">
        <v>120</v>
      </c>
      <c r="E50" s="68"/>
      <c r="F50" s="34" t="s">
        <v>5</v>
      </c>
      <c r="G50" s="34" t="s">
        <v>6</v>
      </c>
      <c r="H50" s="34" t="s">
        <v>7</v>
      </c>
      <c r="I50" s="34" t="s">
        <v>8</v>
      </c>
      <c r="J50" s="89"/>
      <c r="K50" s="89"/>
      <c r="L50" s="63" t="s">
        <v>119</v>
      </c>
      <c r="M50" s="32" t="s">
        <v>848</v>
      </c>
      <c r="N50" s="34" t="str">
        <f>F50</f>
        <v>LETO 1</v>
      </c>
      <c r="O50" s="34" t="str">
        <f>G50</f>
        <v>LETO 2</v>
      </c>
      <c r="P50" s="34" t="str">
        <f>H50</f>
        <v>LETO 3</v>
      </c>
      <c r="Q50" s="34" t="s">
        <v>179</v>
      </c>
    </row>
    <row r="51" spans="3:17" ht="15" customHeight="1">
      <c r="C51" s="36" t="s">
        <v>121</v>
      </c>
      <c r="D51" s="67" t="s">
        <v>820</v>
      </c>
      <c r="E51" s="67"/>
      <c r="F51" s="37" t="s">
        <v>122</v>
      </c>
      <c r="G51" s="37" t="s">
        <v>122</v>
      </c>
      <c r="H51" s="37" t="s">
        <v>122</v>
      </c>
      <c r="I51" s="37" t="s">
        <v>122</v>
      </c>
      <c r="J51" s="88"/>
      <c r="K51" s="88"/>
      <c r="L51" s="36" t="s">
        <v>121</v>
      </c>
      <c r="M51" s="33" t="s">
        <v>812</v>
      </c>
      <c r="N51" s="33" t="s">
        <v>812</v>
      </c>
      <c r="O51" s="33" t="s">
        <v>812</v>
      </c>
      <c r="P51" s="33" t="s">
        <v>812</v>
      </c>
      <c r="Q51" s="33" t="s">
        <v>812</v>
      </c>
    </row>
    <row r="52" spans="3:17" ht="31.5" customHeight="1">
      <c r="C52" s="7" t="s">
        <v>123</v>
      </c>
      <c r="D52" s="65" t="s">
        <v>879</v>
      </c>
      <c r="E52" s="66"/>
      <c r="F52" s="138">
        <v>5</v>
      </c>
      <c r="G52" s="138">
        <v>5</v>
      </c>
      <c r="H52" s="138">
        <v>5</v>
      </c>
      <c r="I52" s="138">
        <f>SUM(F52:H52)</f>
        <v>15</v>
      </c>
      <c r="J52" s="94"/>
      <c r="K52" s="94"/>
      <c r="L52" s="7" t="s">
        <v>123</v>
      </c>
      <c r="M52" s="149">
        <v>20</v>
      </c>
      <c r="N52" s="138">
        <f>M52*F52</f>
        <v>100</v>
      </c>
      <c r="O52" s="138">
        <f>M52*G52</f>
        <v>100</v>
      </c>
      <c r="P52" s="138">
        <f>H52*M52</f>
        <v>100</v>
      </c>
      <c r="Q52" s="138">
        <f>M52*I52</f>
        <v>300</v>
      </c>
    </row>
    <row r="53" spans="3:17" ht="31.5" customHeight="1">
      <c r="C53" s="7" t="s">
        <v>124</v>
      </c>
      <c r="D53" s="65" t="s">
        <v>125</v>
      </c>
      <c r="E53" s="66"/>
      <c r="F53" s="138">
        <v>15</v>
      </c>
      <c r="G53" s="138">
        <v>15</v>
      </c>
      <c r="H53" s="138">
        <v>15</v>
      </c>
      <c r="I53" s="138">
        <f>SUM(F53:H53)</f>
        <v>45</v>
      </c>
      <c r="J53" s="94"/>
      <c r="K53" s="94"/>
      <c r="L53" s="7" t="s">
        <v>124</v>
      </c>
      <c r="M53" s="149">
        <v>2</v>
      </c>
      <c r="N53" s="138">
        <f>M53*F53</f>
        <v>30</v>
      </c>
      <c r="O53" s="138">
        <f>M53*G53</f>
        <v>30</v>
      </c>
      <c r="P53" s="138">
        <f>H53*M53</f>
        <v>30</v>
      </c>
      <c r="Q53" s="138">
        <f>M53*I53</f>
        <v>90</v>
      </c>
    </row>
    <row r="54" spans="3:17" ht="31.5" customHeight="1">
      <c r="C54" s="7" t="s">
        <v>126</v>
      </c>
      <c r="D54" s="65" t="s">
        <v>880</v>
      </c>
      <c r="E54" s="66"/>
      <c r="F54" s="138">
        <v>5</v>
      </c>
      <c r="G54" s="139">
        <v>5</v>
      </c>
      <c r="H54" s="139">
        <v>5</v>
      </c>
      <c r="I54" s="138">
        <f>SUM(F54:H54)</f>
        <v>15</v>
      </c>
      <c r="J54" s="94"/>
      <c r="K54" s="94"/>
      <c r="L54" s="7" t="s">
        <v>126</v>
      </c>
      <c r="M54" s="149">
        <v>8</v>
      </c>
      <c r="N54" s="138">
        <f>M54*F54</f>
        <v>40</v>
      </c>
      <c r="O54" s="138">
        <f>M54*G54</f>
        <v>40</v>
      </c>
      <c r="P54" s="138">
        <f>H54*M54</f>
        <v>40</v>
      </c>
      <c r="Q54" s="138">
        <f>M54*I54</f>
        <v>120</v>
      </c>
    </row>
    <row r="55" spans="3:17" ht="31.5" customHeight="1">
      <c r="C55" s="7" t="s">
        <v>127</v>
      </c>
      <c r="D55" s="65" t="s">
        <v>128</v>
      </c>
      <c r="E55" s="66"/>
      <c r="F55" s="138">
        <v>2</v>
      </c>
      <c r="G55" s="138">
        <v>2</v>
      </c>
      <c r="H55" s="138">
        <v>2</v>
      </c>
      <c r="I55" s="138">
        <f>SUM(F55:H55)</f>
        <v>6</v>
      </c>
      <c r="J55" s="94"/>
      <c r="K55" s="94"/>
      <c r="L55" s="7" t="s">
        <v>127</v>
      </c>
      <c r="M55" s="149">
        <v>16</v>
      </c>
      <c r="N55" s="138">
        <f>M55*F55</f>
        <v>32</v>
      </c>
      <c r="O55" s="138">
        <f>M55*G55</f>
        <v>32</v>
      </c>
      <c r="P55" s="138">
        <f>H55*M55</f>
        <v>32</v>
      </c>
      <c r="Q55" s="138">
        <f>M55*I55</f>
        <v>96</v>
      </c>
    </row>
    <row r="56" spans="3:17" ht="31.5" customHeight="1">
      <c r="C56" s="7" t="s">
        <v>129</v>
      </c>
      <c r="D56" s="65" t="s">
        <v>130</v>
      </c>
      <c r="E56" s="66"/>
      <c r="F56" s="138">
        <v>2</v>
      </c>
      <c r="G56" s="138">
        <v>2</v>
      </c>
      <c r="H56" s="138">
        <v>2</v>
      </c>
      <c r="I56" s="138">
        <f>SUM(F56:H56)</f>
        <v>6</v>
      </c>
      <c r="J56" s="94"/>
      <c r="K56" s="94"/>
      <c r="L56" s="7" t="s">
        <v>129</v>
      </c>
      <c r="M56" s="149">
        <v>16</v>
      </c>
      <c r="N56" s="138">
        <f>M56*F56</f>
        <v>32</v>
      </c>
      <c r="O56" s="138">
        <f>M56*G56</f>
        <v>32</v>
      </c>
      <c r="P56" s="138">
        <f>H56*M56</f>
        <v>32</v>
      </c>
      <c r="Q56" s="138">
        <f>M56*I56</f>
        <v>96</v>
      </c>
    </row>
    <row r="57" spans="3:17" ht="31.5" customHeight="1">
      <c r="C57" s="36" t="s">
        <v>131</v>
      </c>
      <c r="D57" s="67" t="s">
        <v>821</v>
      </c>
      <c r="E57" s="67"/>
      <c r="F57" s="37" t="s">
        <v>122</v>
      </c>
      <c r="G57" s="37" t="s">
        <v>122</v>
      </c>
      <c r="H57" s="37" t="s">
        <v>122</v>
      </c>
      <c r="I57" s="37" t="s">
        <v>122</v>
      </c>
      <c r="J57" s="88"/>
      <c r="K57" s="88"/>
      <c r="L57" s="36" t="s">
        <v>131</v>
      </c>
      <c r="M57" s="33" t="s">
        <v>812</v>
      </c>
      <c r="N57" s="33" t="s">
        <v>812</v>
      </c>
      <c r="O57" s="33" t="s">
        <v>812</v>
      </c>
      <c r="P57" s="33" t="s">
        <v>812</v>
      </c>
      <c r="Q57" s="33" t="s">
        <v>812</v>
      </c>
    </row>
    <row r="58" spans="3:17" ht="31.5" customHeight="1">
      <c r="C58" s="9" t="s">
        <v>132</v>
      </c>
      <c r="D58" s="65" t="s">
        <v>133</v>
      </c>
      <c r="E58" s="66"/>
      <c r="F58" s="138">
        <v>10</v>
      </c>
      <c r="G58" s="138">
        <v>10</v>
      </c>
      <c r="H58" s="138">
        <v>10</v>
      </c>
      <c r="I58" s="138">
        <f>SUM(F58:H58)</f>
        <v>30</v>
      </c>
      <c r="J58" s="94"/>
      <c r="K58" s="94"/>
      <c r="L58" s="9" t="s">
        <v>132</v>
      </c>
      <c r="M58" s="149">
        <v>40</v>
      </c>
      <c r="N58" s="138">
        <f>M58*F58</f>
        <v>400</v>
      </c>
      <c r="O58" s="138">
        <f>M58*G58</f>
        <v>400</v>
      </c>
      <c r="P58" s="138">
        <f>H58*M58</f>
        <v>400</v>
      </c>
      <c r="Q58" s="138">
        <f>M58*I58</f>
        <v>1200</v>
      </c>
    </row>
    <row r="59" spans="3:17" ht="31.5" customHeight="1">
      <c r="C59" s="9" t="s">
        <v>134</v>
      </c>
      <c r="D59" s="65" t="s">
        <v>135</v>
      </c>
      <c r="E59" s="66"/>
      <c r="F59" s="138">
        <v>0</v>
      </c>
      <c r="G59" s="138">
        <v>0</v>
      </c>
      <c r="H59" s="138">
        <v>0</v>
      </c>
      <c r="I59" s="138">
        <f>SUM(F59:H59)</f>
        <v>0</v>
      </c>
      <c r="J59" s="94"/>
      <c r="K59" s="94"/>
      <c r="L59" s="9" t="s">
        <v>134</v>
      </c>
      <c r="M59" s="149">
        <v>40</v>
      </c>
      <c r="N59" s="138">
        <f>M59*F59</f>
        <v>0</v>
      </c>
      <c r="O59" s="138">
        <f>M59*G59</f>
        <v>0</v>
      </c>
      <c r="P59" s="138">
        <f>H59*M59</f>
        <v>0</v>
      </c>
      <c r="Q59" s="138">
        <f>M59*I59</f>
        <v>0</v>
      </c>
    </row>
    <row r="60" spans="3:17" ht="31.5" customHeight="1">
      <c r="C60" s="9" t="s">
        <v>136</v>
      </c>
      <c r="D60" s="65" t="s">
        <v>137</v>
      </c>
      <c r="E60" s="66"/>
      <c r="F60" s="138">
        <v>5</v>
      </c>
      <c r="G60" s="138">
        <v>5</v>
      </c>
      <c r="H60" s="138">
        <v>5</v>
      </c>
      <c r="I60" s="138">
        <f>SUM(F60:H60)</f>
        <v>15</v>
      </c>
      <c r="J60" s="94"/>
      <c r="K60" s="94"/>
      <c r="L60" s="9" t="s">
        <v>136</v>
      </c>
      <c r="M60" s="149">
        <v>24</v>
      </c>
      <c r="N60" s="138">
        <f>M60*F60</f>
        <v>120</v>
      </c>
      <c r="O60" s="138">
        <f>M60*G60</f>
        <v>120</v>
      </c>
      <c r="P60" s="138">
        <f>H60*M60</f>
        <v>120</v>
      </c>
      <c r="Q60" s="138">
        <f>M60*I60</f>
        <v>360</v>
      </c>
    </row>
    <row r="61" spans="3:17" ht="31.5" customHeight="1">
      <c r="C61" s="36" t="s">
        <v>138</v>
      </c>
      <c r="D61" s="67" t="s">
        <v>821</v>
      </c>
      <c r="E61" s="67"/>
      <c r="F61" s="37" t="s">
        <v>122</v>
      </c>
      <c r="G61" s="37" t="s">
        <v>122</v>
      </c>
      <c r="H61" s="37" t="s">
        <v>122</v>
      </c>
      <c r="I61" s="37" t="s">
        <v>122</v>
      </c>
      <c r="J61" s="88"/>
      <c r="K61" s="88"/>
      <c r="L61" s="36" t="s">
        <v>138</v>
      </c>
      <c r="M61" s="33" t="s">
        <v>812</v>
      </c>
      <c r="N61" s="33" t="s">
        <v>812</v>
      </c>
      <c r="O61" s="33" t="s">
        <v>812</v>
      </c>
      <c r="P61" s="33" t="s">
        <v>812</v>
      </c>
      <c r="Q61" s="33" t="s">
        <v>812</v>
      </c>
    </row>
    <row r="62" spans="3:17" ht="31.5" customHeight="1">
      <c r="C62" s="9" t="s">
        <v>139</v>
      </c>
      <c r="D62" s="65" t="s">
        <v>140</v>
      </c>
      <c r="E62" s="66"/>
      <c r="F62" s="138">
        <v>0</v>
      </c>
      <c r="G62" s="139">
        <v>0</v>
      </c>
      <c r="H62" s="139">
        <v>0</v>
      </c>
      <c r="I62" s="138">
        <f>SUM(F62:H62)</f>
        <v>0</v>
      </c>
      <c r="J62" s="94"/>
      <c r="K62" s="94"/>
      <c r="L62" s="9" t="s">
        <v>139</v>
      </c>
      <c r="M62" s="149">
        <v>24</v>
      </c>
      <c r="N62" s="138">
        <f>M62*F62</f>
        <v>0</v>
      </c>
      <c r="O62" s="138">
        <f>M62*G62</f>
        <v>0</v>
      </c>
      <c r="P62" s="138">
        <f>H62*M62</f>
        <v>0</v>
      </c>
      <c r="Q62" s="138">
        <f>M62*I62</f>
        <v>0</v>
      </c>
    </row>
    <row r="63" spans="3:17" ht="31.5" customHeight="1">
      <c r="C63" s="9" t="s">
        <v>141</v>
      </c>
      <c r="D63" s="65" t="s">
        <v>178</v>
      </c>
      <c r="E63" s="66"/>
      <c r="F63" s="138">
        <v>0</v>
      </c>
      <c r="G63" s="139">
        <v>0</v>
      </c>
      <c r="H63" s="139">
        <v>0</v>
      </c>
      <c r="I63" s="138">
        <f>SUM(F63:H63)</f>
        <v>0</v>
      </c>
      <c r="J63" s="94"/>
      <c r="K63" s="94"/>
      <c r="L63" s="9" t="s">
        <v>141</v>
      </c>
      <c r="M63" s="149">
        <v>24</v>
      </c>
      <c r="N63" s="138">
        <f>M63*F63</f>
        <v>0</v>
      </c>
      <c r="O63" s="138">
        <f>M63*G63</f>
        <v>0</v>
      </c>
      <c r="P63" s="138">
        <f>H63*M63</f>
        <v>0</v>
      </c>
      <c r="Q63" s="138">
        <f>M63*I63</f>
        <v>0</v>
      </c>
    </row>
    <row r="64" spans="3:17" ht="31.5" customHeight="1">
      <c r="C64" s="36" t="s">
        <v>142</v>
      </c>
      <c r="D64" s="67" t="s">
        <v>821</v>
      </c>
      <c r="E64" s="67"/>
      <c r="F64" s="37" t="s">
        <v>122</v>
      </c>
      <c r="G64" s="37" t="s">
        <v>122</v>
      </c>
      <c r="H64" s="37" t="s">
        <v>122</v>
      </c>
      <c r="I64" s="37" t="s">
        <v>122</v>
      </c>
      <c r="J64" s="88"/>
      <c r="K64" s="88"/>
      <c r="L64" s="36" t="s">
        <v>142</v>
      </c>
      <c r="M64" s="33" t="s">
        <v>812</v>
      </c>
      <c r="N64" s="33" t="s">
        <v>812</v>
      </c>
      <c r="O64" s="33" t="s">
        <v>812</v>
      </c>
      <c r="P64" s="33" t="s">
        <v>812</v>
      </c>
      <c r="Q64" s="33" t="s">
        <v>812</v>
      </c>
    </row>
    <row r="65" spans="2:17" ht="31.5" customHeight="1">
      <c r="C65" s="9" t="s">
        <v>143</v>
      </c>
      <c r="D65" s="65" t="s">
        <v>144</v>
      </c>
      <c r="E65" s="66"/>
      <c r="F65" s="138">
        <v>10</v>
      </c>
      <c r="G65" s="139">
        <v>10</v>
      </c>
      <c r="H65" s="139">
        <v>10</v>
      </c>
      <c r="I65" s="138">
        <f>SUM(F65:H65)</f>
        <v>30</v>
      </c>
      <c r="J65" s="94"/>
      <c r="K65" s="94"/>
      <c r="L65" s="9" t="s">
        <v>143</v>
      </c>
      <c r="M65" s="149">
        <v>16</v>
      </c>
      <c r="N65" s="138">
        <f>M65*F65</f>
        <v>160</v>
      </c>
      <c r="O65" s="138">
        <f>M65*G65</f>
        <v>160</v>
      </c>
      <c r="P65" s="138">
        <f>H65*M65</f>
        <v>160</v>
      </c>
      <c r="Q65" s="138">
        <f>M65*I65</f>
        <v>480</v>
      </c>
    </row>
    <row r="66" spans="2:17" ht="31.5" customHeight="1">
      <c r="C66" s="9" t="s">
        <v>145</v>
      </c>
      <c r="D66" s="65" t="s">
        <v>146</v>
      </c>
      <c r="E66" s="66"/>
      <c r="F66" s="138">
        <v>0</v>
      </c>
      <c r="G66" s="138">
        <v>0</v>
      </c>
      <c r="H66" s="138">
        <v>0</v>
      </c>
      <c r="I66" s="138">
        <f>SUM(F66:H66)</f>
        <v>0</v>
      </c>
      <c r="J66" s="94"/>
      <c r="K66" s="94"/>
      <c r="L66" s="9" t="s">
        <v>145</v>
      </c>
      <c r="M66" s="149">
        <v>16</v>
      </c>
      <c r="N66" s="138">
        <f>M66*F66</f>
        <v>0</v>
      </c>
      <c r="O66" s="138">
        <f>M66*G66</f>
        <v>0</v>
      </c>
      <c r="P66" s="138">
        <f>H66*M66</f>
        <v>0</v>
      </c>
      <c r="Q66" s="138">
        <f>M66*I66</f>
        <v>0</v>
      </c>
    </row>
    <row r="67" spans="2:17" ht="31.5" customHeight="1">
      <c r="C67" s="9" t="s">
        <v>147</v>
      </c>
      <c r="D67" s="65" t="s">
        <v>148</v>
      </c>
      <c r="E67" s="66"/>
      <c r="F67" s="138">
        <v>0</v>
      </c>
      <c r="G67" s="138">
        <v>0</v>
      </c>
      <c r="H67" s="138">
        <v>0</v>
      </c>
      <c r="I67" s="138">
        <f>SUM(F67:H67)</f>
        <v>0</v>
      </c>
      <c r="J67" s="94"/>
      <c r="K67" s="94"/>
      <c r="L67" s="9" t="s">
        <v>147</v>
      </c>
      <c r="M67" s="149">
        <v>16</v>
      </c>
      <c r="N67" s="138">
        <f>M67*F67</f>
        <v>0</v>
      </c>
      <c r="O67" s="138">
        <f>M67*G67</f>
        <v>0</v>
      </c>
      <c r="P67" s="138">
        <f>H67*M67</f>
        <v>0</v>
      </c>
      <c r="Q67" s="138">
        <f>M67*I67</f>
        <v>0</v>
      </c>
    </row>
    <row r="68" spans="2:17" ht="31.5" customHeight="1">
      <c r="C68" s="9" t="s">
        <v>149</v>
      </c>
      <c r="D68" s="65" t="s">
        <v>150</v>
      </c>
      <c r="E68" s="66"/>
      <c r="F68" s="138">
        <v>0</v>
      </c>
      <c r="G68" s="138">
        <v>0</v>
      </c>
      <c r="H68" s="138">
        <v>0</v>
      </c>
      <c r="I68" s="138">
        <f>SUM(F68:H68)</f>
        <v>0</v>
      </c>
      <c r="J68" s="94"/>
      <c r="K68" s="94"/>
      <c r="L68" s="9" t="s">
        <v>149</v>
      </c>
      <c r="M68" s="149">
        <v>16</v>
      </c>
      <c r="N68" s="138">
        <f>M68*F68</f>
        <v>0</v>
      </c>
      <c r="O68" s="138">
        <f>M68*G68</f>
        <v>0</v>
      </c>
      <c r="P68" s="138">
        <f>H68*M68</f>
        <v>0</v>
      </c>
      <c r="Q68" s="138">
        <f>M68*I68</f>
        <v>0</v>
      </c>
    </row>
    <row r="69" spans="2:17" ht="31.5" customHeight="1">
      <c r="C69" s="36" t="s">
        <v>151</v>
      </c>
      <c r="D69" s="67" t="s">
        <v>822</v>
      </c>
      <c r="E69" s="67"/>
      <c r="F69" s="37" t="s">
        <v>122</v>
      </c>
      <c r="G69" s="37" t="s">
        <v>122</v>
      </c>
      <c r="H69" s="37" t="s">
        <v>122</v>
      </c>
      <c r="I69" s="37" t="s">
        <v>122</v>
      </c>
      <c r="J69" s="88"/>
      <c r="K69" s="88"/>
      <c r="L69" s="36" t="s">
        <v>151</v>
      </c>
      <c r="M69" s="33" t="s">
        <v>812</v>
      </c>
      <c r="N69" s="33" t="s">
        <v>812</v>
      </c>
      <c r="O69" s="33" t="s">
        <v>812</v>
      </c>
      <c r="P69" s="33" t="s">
        <v>812</v>
      </c>
      <c r="Q69" s="33" t="s">
        <v>812</v>
      </c>
    </row>
    <row r="70" spans="2:17" ht="31.5" customHeight="1">
      <c r="C70" s="9" t="s">
        <v>152</v>
      </c>
      <c r="D70" s="65" t="s">
        <v>881</v>
      </c>
      <c r="E70" s="66"/>
      <c r="F70" s="138">
        <v>5</v>
      </c>
      <c r="G70" s="138">
        <v>5</v>
      </c>
      <c r="H70" s="138">
        <v>5</v>
      </c>
      <c r="I70" s="138">
        <f>SUM(F70:H70)</f>
        <v>15</v>
      </c>
      <c r="J70" s="94"/>
      <c r="K70" s="94"/>
      <c r="L70" s="9" t="s">
        <v>152</v>
      </c>
      <c r="M70" s="149">
        <v>16</v>
      </c>
      <c r="N70" s="139">
        <f>M70*F70</f>
        <v>80</v>
      </c>
      <c r="O70" s="139">
        <f>M70*G70</f>
        <v>80</v>
      </c>
      <c r="P70" s="139">
        <f>H70*M70</f>
        <v>80</v>
      </c>
      <c r="Q70" s="139">
        <f>M70*I70</f>
        <v>240</v>
      </c>
    </row>
    <row r="71" spans="2:17">
      <c r="C71" s="5"/>
      <c r="D71" s="10"/>
      <c r="E71" s="11"/>
      <c r="F71" s="140"/>
      <c r="G71" s="140"/>
      <c r="H71" s="140"/>
      <c r="I71" s="140"/>
      <c r="J71" s="95"/>
      <c r="K71" s="95"/>
      <c r="M71" s="30"/>
    </row>
    <row r="72" spans="2:17" ht="15.75">
      <c r="C72" s="5"/>
      <c r="D72" s="10"/>
      <c r="E72" s="101" t="s">
        <v>817</v>
      </c>
      <c r="F72" s="141">
        <f>SUM(F52:F56)</f>
        <v>29</v>
      </c>
      <c r="G72" s="142">
        <f>SUM(G52:G56)</f>
        <v>29</v>
      </c>
      <c r="H72" s="142">
        <f>SUM(H52:H56)</f>
        <v>29</v>
      </c>
      <c r="I72" s="142">
        <f>SUM(F72:H72)</f>
        <v>87</v>
      </c>
      <c r="J72" s="96"/>
      <c r="K72" s="102" t="s">
        <v>817</v>
      </c>
      <c r="L72" s="102"/>
      <c r="M72" s="102"/>
      <c r="N72" s="151">
        <f>(SUM(N52:N56))</f>
        <v>234</v>
      </c>
      <c r="O72" s="151">
        <f t="shared" ref="O72:Q72" si="4">(SUM(O52:O56))</f>
        <v>234</v>
      </c>
      <c r="P72" s="151">
        <f t="shared" si="4"/>
        <v>234</v>
      </c>
      <c r="Q72" s="151">
        <f t="shared" si="4"/>
        <v>702</v>
      </c>
    </row>
    <row r="73" spans="2:17" ht="15.75">
      <c r="C73" s="5"/>
      <c r="D73" s="5"/>
      <c r="E73" s="101" t="s">
        <v>818</v>
      </c>
      <c r="F73" s="141">
        <f>F58+F59+F60+F62+F63+F65+F66+F67+F68+F70</f>
        <v>30</v>
      </c>
      <c r="G73" s="142">
        <f>G58+G59+G60+G62+G63+G65+G66+G67+G68+G70</f>
        <v>30</v>
      </c>
      <c r="H73" s="142">
        <f>H58+H59+H60+H62+H63+H65+H66+H67+H68+H70</f>
        <v>30</v>
      </c>
      <c r="I73" s="142">
        <f>SUM(F73:H73)</f>
        <v>90</v>
      </c>
      <c r="J73" s="96"/>
      <c r="K73" s="102" t="s">
        <v>818</v>
      </c>
      <c r="L73" s="102"/>
      <c r="M73" s="102"/>
      <c r="N73" s="153">
        <f>SUM(N58:N70)</f>
        <v>760</v>
      </c>
      <c r="O73" s="153">
        <f>SUM(O58:O70)</f>
        <v>760</v>
      </c>
      <c r="P73" s="153">
        <f t="shared" ref="P73:Q73" si="5">SUM(P58:P70)</f>
        <v>760</v>
      </c>
      <c r="Q73" s="153">
        <f t="shared" si="5"/>
        <v>2280</v>
      </c>
    </row>
    <row r="74" spans="2:17">
      <c r="E74" s="113"/>
      <c r="K74" s="102" t="s">
        <v>816</v>
      </c>
      <c r="L74" s="102"/>
      <c r="M74" s="102"/>
      <c r="N74" s="155">
        <f>SUM(N52:N70)</f>
        <v>994</v>
      </c>
      <c r="O74" s="155">
        <f>SUM(O52:O70)</f>
        <v>994</v>
      </c>
      <c r="P74" s="155">
        <f>SUM(P52:P70)</f>
        <v>994</v>
      </c>
      <c r="Q74" s="156">
        <f>SUM(Q52:Q70)</f>
        <v>2982</v>
      </c>
    </row>
    <row r="75" spans="2:17">
      <c r="E75" s="13"/>
      <c r="N75" s="183"/>
      <c r="O75" s="183"/>
      <c r="P75" s="183"/>
      <c r="Q75" s="183"/>
    </row>
    <row r="76" spans="2:17">
      <c r="C76" s="4" t="s">
        <v>877</v>
      </c>
      <c r="D76" s="4"/>
      <c r="E76" s="4"/>
      <c r="F76" s="19"/>
      <c r="G76" s="16"/>
      <c r="H76" s="5"/>
      <c r="I76" s="18"/>
      <c r="J76" s="85"/>
      <c r="K76" s="85"/>
      <c r="L76" s="18"/>
      <c r="N76" s="162"/>
      <c r="O76" s="162"/>
      <c r="P76" s="162"/>
      <c r="Q76" s="162"/>
    </row>
    <row r="77" spans="2:17" ht="24">
      <c r="C77" s="71" t="s">
        <v>823</v>
      </c>
      <c r="D77" s="71" t="s">
        <v>824</v>
      </c>
      <c r="E77" s="72" t="s">
        <v>844</v>
      </c>
      <c r="F77" s="34" t="str">
        <f>F50</f>
        <v>LETO 1</v>
      </c>
      <c r="G77" s="34" t="str">
        <f t="shared" ref="G77:H77" si="6">G50</f>
        <v>LETO 2</v>
      </c>
      <c r="H77" s="34" t="str">
        <f t="shared" si="6"/>
        <v>LETO 3</v>
      </c>
      <c r="I77" s="34" t="s">
        <v>8</v>
      </c>
      <c r="J77" s="89"/>
      <c r="K77" s="89"/>
      <c r="L77" s="18"/>
      <c r="N77" s="162"/>
      <c r="O77" s="162"/>
      <c r="P77" s="162"/>
      <c r="Q77" s="162"/>
    </row>
    <row r="78" spans="2:17">
      <c r="C78" s="71"/>
      <c r="D78" s="71" t="s">
        <v>156</v>
      </c>
      <c r="E78" s="72"/>
      <c r="F78" s="34" t="s">
        <v>819</v>
      </c>
      <c r="G78" s="34" t="s">
        <v>819</v>
      </c>
      <c r="H78" s="34" t="s">
        <v>819</v>
      </c>
      <c r="I78" s="34" t="s">
        <v>819</v>
      </c>
      <c r="J78" s="89"/>
      <c r="K78" s="89"/>
      <c r="L78" s="18"/>
    </row>
    <row r="79" spans="2:17">
      <c r="C79" s="8">
        <v>1</v>
      </c>
      <c r="D79" s="42" t="s">
        <v>157</v>
      </c>
      <c r="E79" s="52" t="s">
        <v>158</v>
      </c>
      <c r="F79" s="139">
        <v>1800</v>
      </c>
      <c r="G79" s="139">
        <v>1800</v>
      </c>
      <c r="H79" s="139">
        <v>1800</v>
      </c>
      <c r="I79" s="139">
        <f>SUM(F79:H79)</f>
        <v>5400</v>
      </c>
      <c r="J79" s="97"/>
      <c r="K79" s="97"/>
      <c r="L79" s="18"/>
    </row>
    <row r="80" spans="2:17" ht="15" customHeight="1">
      <c r="B80" s="28"/>
      <c r="C80" s="8">
        <v>2</v>
      </c>
      <c r="D80" s="43" t="s">
        <v>780</v>
      </c>
      <c r="E80" s="53" t="s">
        <v>160</v>
      </c>
      <c r="F80" s="143">
        <v>1800</v>
      </c>
      <c r="G80" s="143">
        <f t="shared" ref="G80:G89" si="7">F80</f>
        <v>1800</v>
      </c>
      <c r="H80" s="143">
        <f t="shared" ref="H80:H90" si="8">F80</f>
        <v>1800</v>
      </c>
      <c r="I80" s="143">
        <f t="shared" ref="I80:I91" si="9">SUM(F80:H80)</f>
        <v>5400</v>
      </c>
      <c r="J80" s="97"/>
      <c r="K80" s="97"/>
      <c r="L80" s="18"/>
    </row>
    <row r="81" spans="2:12" ht="15" customHeight="1">
      <c r="B81" s="28"/>
      <c r="C81" s="8">
        <v>3</v>
      </c>
      <c r="D81" s="43" t="s">
        <v>781</v>
      </c>
      <c r="E81" s="53" t="s">
        <v>160</v>
      </c>
      <c r="F81" s="143">
        <v>1550</v>
      </c>
      <c r="G81" s="143">
        <f t="shared" ref="G81" si="10">F81</f>
        <v>1550</v>
      </c>
      <c r="H81" s="143">
        <f t="shared" ref="H81" si="11">F81</f>
        <v>1550</v>
      </c>
      <c r="I81" s="143">
        <f t="shared" ref="I81" si="12">SUM(F81:H81)</f>
        <v>4650</v>
      </c>
      <c r="J81" s="97"/>
      <c r="K81" s="97"/>
      <c r="L81" s="18"/>
    </row>
    <row r="82" spans="2:12">
      <c r="C82" s="8">
        <v>4</v>
      </c>
      <c r="D82" s="43" t="s">
        <v>161</v>
      </c>
      <c r="E82" s="53" t="s">
        <v>160</v>
      </c>
      <c r="F82" s="143">
        <v>1550</v>
      </c>
      <c r="G82" s="143">
        <f t="shared" ref="G82:G83" si="13">F82</f>
        <v>1550</v>
      </c>
      <c r="H82" s="143">
        <f t="shared" ref="H82:H83" si="14">F82</f>
        <v>1550</v>
      </c>
      <c r="I82" s="143">
        <f t="shared" si="9"/>
        <v>4650</v>
      </c>
      <c r="J82" s="97"/>
      <c r="K82" s="97"/>
      <c r="L82" s="18"/>
    </row>
    <row r="83" spans="2:12">
      <c r="C83" s="8">
        <v>5</v>
      </c>
      <c r="D83" s="43" t="s">
        <v>162</v>
      </c>
      <c r="E83" s="53" t="s">
        <v>160</v>
      </c>
      <c r="F83" s="143">
        <v>1550</v>
      </c>
      <c r="G83" s="143">
        <f t="shared" si="13"/>
        <v>1550</v>
      </c>
      <c r="H83" s="143">
        <f t="shared" si="14"/>
        <v>1550</v>
      </c>
      <c r="I83" s="143">
        <f t="shared" si="9"/>
        <v>4650</v>
      </c>
      <c r="J83" s="97"/>
      <c r="K83" s="97"/>
      <c r="L83" s="18"/>
    </row>
    <row r="84" spans="2:12">
      <c r="B84" s="28"/>
      <c r="C84" s="8">
        <v>6</v>
      </c>
      <c r="D84" s="42" t="s">
        <v>163</v>
      </c>
      <c r="E84" s="54" t="s">
        <v>164</v>
      </c>
      <c r="F84" s="139">
        <v>100</v>
      </c>
      <c r="G84" s="139">
        <v>100</v>
      </c>
      <c r="H84" s="139">
        <f t="shared" si="8"/>
        <v>100</v>
      </c>
      <c r="I84" s="139">
        <f t="shared" si="9"/>
        <v>300</v>
      </c>
      <c r="J84" s="97"/>
      <c r="K84" s="97"/>
      <c r="L84" s="18"/>
    </row>
    <row r="85" spans="2:12">
      <c r="B85" s="28"/>
      <c r="C85" s="8">
        <v>7</v>
      </c>
      <c r="D85" s="42" t="s">
        <v>165</v>
      </c>
      <c r="E85" s="55" t="s">
        <v>166</v>
      </c>
      <c r="F85" s="139">
        <v>400</v>
      </c>
      <c r="G85" s="139">
        <f>F85</f>
        <v>400</v>
      </c>
      <c r="H85" s="139">
        <f>F85</f>
        <v>400</v>
      </c>
      <c r="I85" s="139">
        <f t="shared" si="9"/>
        <v>1200</v>
      </c>
      <c r="J85" s="97"/>
      <c r="K85" s="97"/>
      <c r="L85" s="18"/>
    </row>
    <row r="86" spans="2:12">
      <c r="B86" s="28"/>
      <c r="C86" s="8">
        <v>8</v>
      </c>
      <c r="D86" s="42" t="s">
        <v>167</v>
      </c>
      <c r="E86" s="55" t="s">
        <v>168</v>
      </c>
      <c r="F86" s="139">
        <v>300</v>
      </c>
      <c r="G86" s="139">
        <f>F86</f>
        <v>300</v>
      </c>
      <c r="H86" s="139">
        <f>F86</f>
        <v>300</v>
      </c>
      <c r="I86" s="139">
        <f t="shared" si="9"/>
        <v>900</v>
      </c>
      <c r="J86" s="97"/>
      <c r="K86" s="97"/>
      <c r="L86" s="18"/>
    </row>
    <row r="87" spans="2:12">
      <c r="B87" s="28"/>
      <c r="C87" s="8">
        <v>9</v>
      </c>
      <c r="D87" s="42" t="s">
        <v>169</v>
      </c>
      <c r="E87" s="55" t="s">
        <v>170</v>
      </c>
      <c r="F87" s="139">
        <v>300</v>
      </c>
      <c r="G87" s="139">
        <f>F87</f>
        <v>300</v>
      </c>
      <c r="H87" s="139">
        <f>F87</f>
        <v>300</v>
      </c>
      <c r="I87" s="139">
        <f t="shared" si="9"/>
        <v>900</v>
      </c>
      <c r="J87" s="97"/>
      <c r="K87" s="97"/>
      <c r="L87" s="18"/>
    </row>
    <row r="88" spans="2:12">
      <c r="B88" s="28"/>
      <c r="C88" s="8">
        <v>10</v>
      </c>
      <c r="D88" s="56" t="s">
        <v>171</v>
      </c>
      <c r="E88" s="57" t="s">
        <v>172</v>
      </c>
      <c r="F88" s="144">
        <v>300</v>
      </c>
      <c r="G88" s="144">
        <f t="shared" si="7"/>
        <v>300</v>
      </c>
      <c r="H88" s="144">
        <f t="shared" si="8"/>
        <v>300</v>
      </c>
      <c r="I88" s="144">
        <f t="shared" si="9"/>
        <v>900</v>
      </c>
      <c r="J88" s="97"/>
      <c r="K88" s="97"/>
      <c r="L88" s="18"/>
    </row>
    <row r="89" spans="2:12">
      <c r="B89" s="28"/>
      <c r="C89" s="8">
        <v>11</v>
      </c>
      <c r="D89" s="42" t="s">
        <v>570</v>
      </c>
      <c r="E89" s="55" t="s">
        <v>173</v>
      </c>
      <c r="F89" s="139">
        <v>1800</v>
      </c>
      <c r="G89" s="139">
        <f t="shared" si="7"/>
        <v>1800</v>
      </c>
      <c r="H89" s="139">
        <f t="shared" si="8"/>
        <v>1800</v>
      </c>
      <c r="I89" s="139">
        <f t="shared" si="9"/>
        <v>5400</v>
      </c>
      <c r="J89" s="97"/>
      <c r="K89" s="97"/>
      <c r="L89" s="18"/>
    </row>
    <row r="90" spans="2:12">
      <c r="C90" s="8">
        <v>12</v>
      </c>
      <c r="D90" s="8" t="s">
        <v>571</v>
      </c>
      <c r="E90" s="29" t="s">
        <v>173</v>
      </c>
      <c r="F90" s="139">
        <v>1800</v>
      </c>
      <c r="G90" s="139">
        <f>F90</f>
        <v>1800</v>
      </c>
      <c r="H90" s="139">
        <f t="shared" si="8"/>
        <v>1800</v>
      </c>
      <c r="I90" s="139">
        <f t="shared" si="9"/>
        <v>5400</v>
      </c>
      <c r="J90" s="98"/>
      <c r="K90" s="98"/>
      <c r="L90" s="18"/>
    </row>
    <row r="91" spans="2:12">
      <c r="C91" s="8">
        <v>13</v>
      </c>
      <c r="D91" s="8" t="s">
        <v>174</v>
      </c>
      <c r="E91" s="29" t="s">
        <v>175</v>
      </c>
      <c r="F91" s="139">
        <v>200</v>
      </c>
      <c r="G91" s="139">
        <f>F91</f>
        <v>200</v>
      </c>
      <c r="H91" s="139">
        <f>F91</f>
        <v>200</v>
      </c>
      <c r="I91" s="145">
        <f t="shared" si="9"/>
        <v>600</v>
      </c>
      <c r="J91" s="98"/>
      <c r="K91" s="98"/>
      <c r="L91" s="18"/>
    </row>
    <row r="92" spans="2:12">
      <c r="C92" s="8"/>
      <c r="D92" s="8"/>
      <c r="E92" s="20" t="s">
        <v>176</v>
      </c>
      <c r="F92" s="146">
        <f>SUM(F79:F91)</f>
        <v>13450</v>
      </c>
      <c r="G92" s="146">
        <f>SUM(G79:G91)</f>
        <v>13450</v>
      </c>
      <c r="H92" s="147">
        <f>SUM(H79:H91)</f>
        <v>13450</v>
      </c>
      <c r="I92" s="164">
        <f>SUM(F92:H92)</f>
        <v>40350</v>
      </c>
      <c r="J92" s="99"/>
      <c r="K92" s="99"/>
      <c r="L92" s="18"/>
    </row>
    <row r="93" spans="2:12" ht="25.5">
      <c r="C93" s="71" t="s">
        <v>154</v>
      </c>
      <c r="D93" s="73" t="s">
        <v>155</v>
      </c>
      <c r="E93" s="73" t="s">
        <v>868</v>
      </c>
      <c r="F93" s="64" t="s">
        <v>5</v>
      </c>
      <c r="G93" s="64" t="s">
        <v>6</v>
      </c>
      <c r="H93" s="64" t="s">
        <v>7</v>
      </c>
      <c r="I93" s="61" t="s">
        <v>8</v>
      </c>
      <c r="J93" s="100"/>
      <c r="K93" s="100"/>
      <c r="L93" s="18"/>
    </row>
    <row r="94" spans="2:12">
      <c r="C94" s="71"/>
      <c r="D94" s="73"/>
      <c r="E94" s="73"/>
      <c r="F94" s="37" t="s">
        <v>122</v>
      </c>
      <c r="G94" s="37" t="s">
        <v>122</v>
      </c>
      <c r="H94" s="37" t="s">
        <v>122</v>
      </c>
      <c r="I94" s="37" t="s">
        <v>122</v>
      </c>
      <c r="J94" s="88"/>
      <c r="K94" s="88"/>
      <c r="L94" s="18"/>
    </row>
    <row r="95" spans="2:12" ht="25.5">
      <c r="C95" s="8">
        <v>1</v>
      </c>
      <c r="D95" s="62" t="s">
        <v>864</v>
      </c>
      <c r="E95" s="44" t="s">
        <v>160</v>
      </c>
      <c r="F95" s="143">
        <f>F73</f>
        <v>30</v>
      </c>
      <c r="G95" s="143">
        <f t="shared" ref="G95:H95" si="15">G73</f>
        <v>30</v>
      </c>
      <c r="H95" s="143">
        <f t="shared" si="15"/>
        <v>30</v>
      </c>
      <c r="I95" s="143">
        <f>SUM(F95:H95)</f>
        <v>90</v>
      </c>
      <c r="J95" s="98"/>
      <c r="K95" s="98"/>
      <c r="L95" s="18"/>
    </row>
    <row r="96" spans="2:12">
      <c r="C96" s="8">
        <v>2</v>
      </c>
      <c r="D96" s="47" t="s">
        <v>171</v>
      </c>
      <c r="E96" s="48" t="s">
        <v>177</v>
      </c>
      <c r="F96" s="144">
        <f>F72</f>
        <v>29</v>
      </c>
      <c r="G96" s="144">
        <f t="shared" ref="G96:H96" si="16">G72</f>
        <v>29</v>
      </c>
      <c r="H96" s="144">
        <f t="shared" si="16"/>
        <v>29</v>
      </c>
      <c r="I96" s="144">
        <f>SUM(F96:H96)</f>
        <v>87</v>
      </c>
      <c r="J96" s="98"/>
      <c r="K96" s="98"/>
      <c r="L96" s="18"/>
    </row>
  </sheetData>
  <mergeCells count="37">
    <mergeCell ref="K72:M72"/>
    <mergeCell ref="K73:M73"/>
    <mergeCell ref="K74:M74"/>
    <mergeCell ref="B3:I3"/>
    <mergeCell ref="B6:B7"/>
    <mergeCell ref="C6:C7"/>
    <mergeCell ref="D6:D7"/>
    <mergeCell ref="E6:E7"/>
    <mergeCell ref="F6:I6"/>
    <mergeCell ref="D58:E58"/>
    <mergeCell ref="C41:D41"/>
    <mergeCell ref="D50:E50"/>
    <mergeCell ref="D51:E51"/>
    <mergeCell ref="D52:E52"/>
    <mergeCell ref="D53:E53"/>
    <mergeCell ref="D54:E54"/>
    <mergeCell ref="D55:E55"/>
    <mergeCell ref="D56:E56"/>
    <mergeCell ref="D57:E57"/>
    <mergeCell ref="D70:E70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C77:C78"/>
    <mergeCell ref="D77:D78"/>
    <mergeCell ref="E77:E78"/>
    <mergeCell ref="C93:C94"/>
    <mergeCell ref="D93:D94"/>
    <mergeCell ref="E93:E94"/>
  </mergeCells>
  <pageMargins left="0.31496062992125984" right="0.31496062992125984" top="0.55118110236220474" bottom="0.55118110236220474" header="0.31496062992125984" footer="0.31496062992125984"/>
  <pageSetup paperSize="9" scale="51" orientation="portrait" r:id="rId1"/>
  <headerFooter>
    <oddFooter>&amp;R&amp;10&amp;P/&amp;N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6181-D118-427B-AE98-CDDE8EEB3592}">
  <dimension ref="B1:Q76"/>
  <sheetViews>
    <sheetView topLeftCell="A40" zoomScaleNormal="100" workbookViewId="0">
      <selection activeCell="R48" sqref="R48"/>
    </sheetView>
  </sheetViews>
  <sheetFormatPr defaultRowHeight="15"/>
  <cols>
    <col min="4" max="4" width="9.5703125" customWidth="1"/>
    <col min="5" max="5" width="47.28515625" customWidth="1"/>
    <col min="10" max="10" width="5.140625" style="87" customWidth="1"/>
    <col min="11" max="11" width="7.85546875" style="87" customWidth="1"/>
    <col min="12" max="12" width="9" customWidth="1"/>
    <col min="13" max="13" width="13.42578125" customWidth="1"/>
    <col min="14" max="14" width="8.140625" customWidth="1"/>
    <col min="15" max="15" width="8" customWidth="1"/>
    <col min="16" max="16" width="8.140625" customWidth="1"/>
    <col min="17" max="17" width="8.28515625" customWidth="1"/>
  </cols>
  <sheetData>
    <row r="1" spans="2:11" s="5" customFormat="1" ht="12.75">
      <c r="B1" s="16" t="s">
        <v>853</v>
      </c>
      <c r="I1" s="6"/>
      <c r="J1" s="84"/>
      <c r="K1" s="84"/>
    </row>
    <row r="2" spans="2:11" s="16" customFormat="1" ht="12.75">
      <c r="G2" s="17"/>
      <c r="I2" s="18"/>
      <c r="J2" s="85"/>
      <c r="K2" s="85"/>
    </row>
    <row r="3" spans="2:11" s="16" customFormat="1" ht="42" customHeight="1">
      <c r="B3" s="74" t="s">
        <v>814</v>
      </c>
      <c r="C3" s="74"/>
      <c r="D3" s="74"/>
      <c r="E3" s="74"/>
      <c r="F3" s="74"/>
      <c r="G3" s="74"/>
      <c r="H3" s="74"/>
      <c r="I3" s="74"/>
      <c r="J3" s="86"/>
      <c r="K3" s="86"/>
    </row>
    <row r="4" spans="2:11" s="16" customFormat="1" ht="12.75" customHeight="1">
      <c r="B4" s="24"/>
      <c r="C4" s="24"/>
      <c r="D4" s="24"/>
      <c r="E4" s="24"/>
      <c r="F4" s="24"/>
      <c r="G4" s="24"/>
      <c r="H4" s="24"/>
      <c r="I4" s="24"/>
      <c r="J4" s="104"/>
      <c r="K4" s="104"/>
    </row>
    <row r="5" spans="2:11">
      <c r="B5" s="14" t="s">
        <v>782</v>
      </c>
      <c r="F5" s="21"/>
      <c r="G5" s="21"/>
      <c r="H5" s="21"/>
    </row>
    <row r="6" spans="2:11" ht="15" customHeight="1">
      <c r="B6" s="75" t="s">
        <v>0</v>
      </c>
      <c r="C6" s="75" t="s">
        <v>1</v>
      </c>
      <c r="D6" s="76" t="s">
        <v>2</v>
      </c>
      <c r="E6" s="77" t="s">
        <v>3</v>
      </c>
      <c r="F6" s="79" t="s">
        <v>4</v>
      </c>
      <c r="G6" s="79"/>
      <c r="H6" s="79"/>
      <c r="I6" s="79"/>
      <c r="J6" s="88"/>
      <c r="K6" s="88"/>
    </row>
    <row r="7" spans="2:11" ht="45" customHeight="1">
      <c r="B7" s="75"/>
      <c r="C7" s="75"/>
      <c r="D7" s="76"/>
      <c r="E7" s="78"/>
      <c r="F7" s="34" t="s">
        <v>5</v>
      </c>
      <c r="G7" s="34" t="s">
        <v>6</v>
      </c>
      <c r="H7" s="34" t="s">
        <v>7</v>
      </c>
      <c r="I7" s="34" t="s">
        <v>8</v>
      </c>
      <c r="J7" s="89"/>
      <c r="K7" s="89"/>
    </row>
    <row r="8" spans="2:11">
      <c r="B8" s="1">
        <v>1</v>
      </c>
      <c r="C8" s="185" t="s">
        <v>783</v>
      </c>
      <c r="D8" s="185" t="s">
        <v>784</v>
      </c>
      <c r="E8" s="177" t="s">
        <v>785</v>
      </c>
      <c r="F8" s="124">
        <v>400</v>
      </c>
      <c r="G8" s="124">
        <v>400</v>
      </c>
      <c r="H8" s="124">
        <v>400</v>
      </c>
      <c r="I8" s="124">
        <f t="shared" ref="I8:I18" si="0">SUM(F8:H8)</f>
        <v>1200</v>
      </c>
      <c r="J8" s="90"/>
      <c r="K8" s="90"/>
    </row>
    <row r="9" spans="2:11">
      <c r="B9" s="1">
        <v>2</v>
      </c>
      <c r="C9" s="185" t="s">
        <v>786</v>
      </c>
      <c r="D9" s="185" t="s">
        <v>784</v>
      </c>
      <c r="E9" s="177" t="s">
        <v>787</v>
      </c>
      <c r="F9" s="124">
        <v>900</v>
      </c>
      <c r="G9" s="124">
        <v>1000</v>
      </c>
      <c r="H9" s="124">
        <v>700</v>
      </c>
      <c r="I9" s="124">
        <f t="shared" si="0"/>
        <v>2600</v>
      </c>
      <c r="J9" s="90"/>
      <c r="K9" s="90"/>
    </row>
    <row r="10" spans="2:11">
      <c r="B10" s="1">
        <v>3</v>
      </c>
      <c r="C10" s="185" t="s">
        <v>788</v>
      </c>
      <c r="D10" s="185" t="s">
        <v>784</v>
      </c>
      <c r="E10" s="177" t="s">
        <v>789</v>
      </c>
      <c r="F10" s="124">
        <v>700</v>
      </c>
      <c r="G10" s="124">
        <v>450</v>
      </c>
      <c r="H10" s="124">
        <v>450</v>
      </c>
      <c r="I10" s="124">
        <f t="shared" si="0"/>
        <v>1600</v>
      </c>
      <c r="J10" s="90"/>
      <c r="K10" s="90"/>
    </row>
    <row r="11" spans="2:11">
      <c r="B11" s="1">
        <v>4</v>
      </c>
      <c r="C11" s="185" t="s">
        <v>790</v>
      </c>
      <c r="D11" s="185" t="s">
        <v>784</v>
      </c>
      <c r="E11" s="177" t="s">
        <v>791</v>
      </c>
      <c r="F11" s="124">
        <v>1500</v>
      </c>
      <c r="G11" s="124">
        <v>1000</v>
      </c>
      <c r="H11" s="124">
        <v>1000</v>
      </c>
      <c r="I11" s="124">
        <f t="shared" si="0"/>
        <v>3500</v>
      </c>
      <c r="J11" s="90"/>
      <c r="K11" s="90"/>
    </row>
    <row r="12" spans="2:11">
      <c r="B12" s="1">
        <v>5</v>
      </c>
      <c r="C12" s="185" t="s">
        <v>792</v>
      </c>
      <c r="D12" s="185" t="s">
        <v>784</v>
      </c>
      <c r="E12" s="177" t="s">
        <v>793</v>
      </c>
      <c r="F12" s="124">
        <v>900</v>
      </c>
      <c r="G12" s="124">
        <v>840</v>
      </c>
      <c r="H12" s="124">
        <v>900</v>
      </c>
      <c r="I12" s="124">
        <f t="shared" si="0"/>
        <v>2640</v>
      </c>
      <c r="J12" s="90"/>
      <c r="K12" s="90"/>
    </row>
    <row r="13" spans="2:11">
      <c r="B13" s="1">
        <v>6</v>
      </c>
      <c r="C13" s="121" t="s">
        <v>794</v>
      </c>
      <c r="D13" s="122" t="s">
        <v>191</v>
      </c>
      <c r="E13" s="123" t="s">
        <v>795</v>
      </c>
      <c r="F13" s="124">
        <v>800</v>
      </c>
      <c r="G13" s="124">
        <v>400</v>
      </c>
      <c r="H13" s="124">
        <v>0</v>
      </c>
      <c r="I13" s="124">
        <f t="shared" si="0"/>
        <v>1200</v>
      </c>
      <c r="J13" s="90"/>
      <c r="K13" s="90"/>
    </row>
    <row r="14" spans="2:11">
      <c r="B14" s="1">
        <v>7</v>
      </c>
      <c r="C14" s="185" t="s">
        <v>796</v>
      </c>
      <c r="D14" s="185" t="s">
        <v>784</v>
      </c>
      <c r="E14" s="177" t="s">
        <v>797</v>
      </c>
      <c r="F14" s="124">
        <v>600</v>
      </c>
      <c r="G14" s="124">
        <v>350</v>
      </c>
      <c r="H14" s="124">
        <v>1000</v>
      </c>
      <c r="I14" s="124">
        <f t="shared" si="0"/>
        <v>1950</v>
      </c>
      <c r="J14" s="90"/>
      <c r="K14" s="90"/>
    </row>
    <row r="15" spans="2:11">
      <c r="B15" s="1">
        <v>8</v>
      </c>
      <c r="C15" s="185" t="s">
        <v>798</v>
      </c>
      <c r="D15" s="185" t="s">
        <v>784</v>
      </c>
      <c r="E15" s="177" t="s">
        <v>799</v>
      </c>
      <c r="F15" s="124">
        <v>800</v>
      </c>
      <c r="G15" s="124">
        <v>700</v>
      </c>
      <c r="H15" s="124">
        <v>0</v>
      </c>
      <c r="I15" s="124">
        <f t="shared" si="0"/>
        <v>1500</v>
      </c>
      <c r="J15" s="90"/>
      <c r="K15" s="90"/>
    </row>
    <row r="16" spans="2:11">
      <c r="B16" s="1">
        <v>9</v>
      </c>
      <c r="C16" s="185" t="s">
        <v>800</v>
      </c>
      <c r="D16" s="185" t="s">
        <v>784</v>
      </c>
      <c r="E16" s="177" t="s">
        <v>801</v>
      </c>
      <c r="F16" s="124">
        <v>800</v>
      </c>
      <c r="G16" s="124">
        <v>400</v>
      </c>
      <c r="H16" s="124">
        <v>800</v>
      </c>
      <c r="I16" s="124">
        <f t="shared" si="0"/>
        <v>2000</v>
      </c>
      <c r="J16" s="90"/>
      <c r="K16" s="90"/>
    </row>
    <row r="17" spans="2:17">
      <c r="B17" s="1">
        <v>10</v>
      </c>
      <c r="C17" s="185" t="s">
        <v>802</v>
      </c>
      <c r="D17" s="185" t="s">
        <v>784</v>
      </c>
      <c r="E17" s="177" t="s">
        <v>803</v>
      </c>
      <c r="F17" s="124">
        <v>100</v>
      </c>
      <c r="G17" s="124">
        <v>400</v>
      </c>
      <c r="H17" s="124">
        <v>500</v>
      </c>
      <c r="I17" s="124">
        <f t="shared" si="0"/>
        <v>1000</v>
      </c>
      <c r="J17" s="90"/>
      <c r="K17" s="90"/>
    </row>
    <row r="18" spans="2:17">
      <c r="B18" s="1">
        <v>11</v>
      </c>
      <c r="C18" s="118" t="s">
        <v>804</v>
      </c>
      <c r="D18" s="118" t="s">
        <v>11</v>
      </c>
      <c r="E18" s="177" t="s">
        <v>805</v>
      </c>
      <c r="F18" s="124">
        <v>50</v>
      </c>
      <c r="G18" s="124">
        <v>50</v>
      </c>
      <c r="H18" s="124">
        <v>0</v>
      </c>
      <c r="I18" s="124">
        <f t="shared" si="0"/>
        <v>100</v>
      </c>
      <c r="J18" s="90"/>
      <c r="K18" s="90"/>
    </row>
    <row r="19" spans="2:17">
      <c r="B19" s="1">
        <v>12</v>
      </c>
      <c r="C19" s="167" t="s">
        <v>10</v>
      </c>
      <c r="D19" s="171" t="s">
        <v>11</v>
      </c>
      <c r="E19" s="168" t="s">
        <v>12</v>
      </c>
      <c r="F19" s="124">
        <v>120</v>
      </c>
      <c r="G19" s="124">
        <v>120</v>
      </c>
      <c r="H19" s="124">
        <v>120</v>
      </c>
      <c r="I19" s="124">
        <f t="shared" ref="I19" si="1">SUM(F19:H19)</f>
        <v>360</v>
      </c>
      <c r="J19" s="90"/>
      <c r="K19" s="90"/>
    </row>
    <row r="20" spans="2:17" ht="16.5" customHeight="1">
      <c r="B20" s="1"/>
      <c r="C20" s="80" t="s">
        <v>15</v>
      </c>
      <c r="D20" s="80"/>
      <c r="E20" s="49" t="s">
        <v>806</v>
      </c>
      <c r="F20" s="124">
        <v>900</v>
      </c>
      <c r="G20" s="124">
        <v>900</v>
      </c>
      <c r="H20" s="124">
        <v>900</v>
      </c>
      <c r="I20" s="124">
        <f>SUM(F20:H20)</f>
        <v>2700</v>
      </c>
      <c r="J20" s="90"/>
      <c r="K20" s="90"/>
    </row>
    <row r="21" spans="2:17">
      <c r="B21" s="2"/>
      <c r="C21" s="3"/>
      <c r="D21" s="3"/>
      <c r="E21" s="82" t="s">
        <v>830</v>
      </c>
      <c r="F21" s="126">
        <f>SUM(F8:F20)</f>
        <v>8570</v>
      </c>
      <c r="G21" s="126">
        <f>SUM(G8:G20)</f>
        <v>7010</v>
      </c>
      <c r="H21" s="126">
        <f>SUM(H8:H20)</f>
        <v>6770</v>
      </c>
      <c r="I21" s="127">
        <f>SUM(F21:H21)</f>
        <v>22350</v>
      </c>
      <c r="J21" s="91"/>
      <c r="K21" s="91"/>
    </row>
    <row r="22" spans="2:17" ht="15.75" thickBot="1">
      <c r="E22" s="82" t="s">
        <v>831</v>
      </c>
      <c r="F22" s="128">
        <f>N52</f>
        <v>524</v>
      </c>
      <c r="G22" s="128">
        <f t="shared" ref="G22:H22" si="2">O52</f>
        <v>524</v>
      </c>
      <c r="H22" s="128">
        <f t="shared" si="2"/>
        <v>524</v>
      </c>
      <c r="I22" s="129">
        <f>SUM(F22:H22)</f>
        <v>1572</v>
      </c>
      <c r="J22" s="112"/>
      <c r="K22" s="112"/>
    </row>
    <row r="23" spans="2:17" ht="15.75" thickBot="1">
      <c r="E23" s="83" t="s">
        <v>180</v>
      </c>
      <c r="F23" s="128">
        <f>F21+F22</f>
        <v>9094</v>
      </c>
      <c r="G23" s="128">
        <f t="shared" ref="G23:H23" si="3">G21+G22</f>
        <v>7534</v>
      </c>
      <c r="H23" s="130">
        <f t="shared" si="3"/>
        <v>7294</v>
      </c>
      <c r="I23" s="131">
        <f t="shared" ref="I23" si="4">I21+I22</f>
        <v>23922</v>
      </c>
      <c r="J23" s="93"/>
      <c r="K23" s="93"/>
    </row>
    <row r="27" spans="2:17">
      <c r="C27" s="16" t="s">
        <v>845</v>
      </c>
      <c r="D27" s="16"/>
      <c r="E27" s="16"/>
      <c r="F27" s="16"/>
      <c r="G27" s="16"/>
      <c r="H27" s="5"/>
      <c r="I27" s="6"/>
      <c r="J27" s="84"/>
      <c r="K27" s="84"/>
      <c r="L27" s="4" t="s">
        <v>815</v>
      </c>
    </row>
    <row r="28" spans="2:17" ht="33.75">
      <c r="C28" s="35" t="s">
        <v>119</v>
      </c>
      <c r="D28" s="68" t="s">
        <v>120</v>
      </c>
      <c r="E28" s="68"/>
      <c r="F28" s="34" t="s">
        <v>5</v>
      </c>
      <c r="G28" s="34" t="s">
        <v>6</v>
      </c>
      <c r="H28" s="34" t="s">
        <v>7</v>
      </c>
      <c r="I28" s="34" t="s">
        <v>8</v>
      </c>
      <c r="J28" s="89"/>
      <c r="K28" s="89"/>
      <c r="L28" s="63" t="s">
        <v>119</v>
      </c>
      <c r="M28" s="32" t="s">
        <v>848</v>
      </c>
      <c r="N28" s="34" t="str">
        <f>F28</f>
        <v>LETO 1</v>
      </c>
      <c r="O28" s="34" t="str">
        <f>G28</f>
        <v>LETO 2</v>
      </c>
      <c r="P28" s="34" t="str">
        <f>H28</f>
        <v>LETO 3</v>
      </c>
      <c r="Q28" s="34" t="s">
        <v>179</v>
      </c>
    </row>
    <row r="29" spans="2:17" ht="15" customHeight="1">
      <c r="C29" s="36" t="s">
        <v>121</v>
      </c>
      <c r="D29" s="67" t="s">
        <v>820</v>
      </c>
      <c r="E29" s="67"/>
      <c r="F29" s="37" t="s">
        <v>122</v>
      </c>
      <c r="G29" s="37" t="s">
        <v>122</v>
      </c>
      <c r="H29" s="37" t="s">
        <v>122</v>
      </c>
      <c r="I29" s="37" t="s">
        <v>122</v>
      </c>
      <c r="J29" s="88"/>
      <c r="K29" s="88"/>
      <c r="L29" s="36" t="s">
        <v>121</v>
      </c>
      <c r="M29" s="33" t="s">
        <v>812</v>
      </c>
      <c r="N29" s="33" t="s">
        <v>812</v>
      </c>
      <c r="O29" s="33" t="s">
        <v>812</v>
      </c>
      <c r="P29" s="33" t="s">
        <v>812</v>
      </c>
      <c r="Q29" s="33" t="s">
        <v>812</v>
      </c>
    </row>
    <row r="30" spans="2:17" ht="37.5" customHeight="1">
      <c r="C30" s="7" t="s">
        <v>123</v>
      </c>
      <c r="D30" s="65" t="s">
        <v>879</v>
      </c>
      <c r="E30" s="66"/>
      <c r="F30" s="138">
        <v>6</v>
      </c>
      <c r="G30" s="138">
        <f>F30</f>
        <v>6</v>
      </c>
      <c r="H30" s="138">
        <f>F30</f>
        <v>6</v>
      </c>
      <c r="I30" s="138">
        <f>SUM(F30:H30)</f>
        <v>18</v>
      </c>
      <c r="J30" s="94"/>
      <c r="K30" s="94"/>
      <c r="L30" s="7" t="s">
        <v>123</v>
      </c>
      <c r="M30" s="149">
        <v>20</v>
      </c>
      <c r="N30" s="138">
        <f>M30*F30</f>
        <v>120</v>
      </c>
      <c r="O30" s="138">
        <f>M30*G30</f>
        <v>120</v>
      </c>
      <c r="P30" s="138">
        <f>H30*M30</f>
        <v>120</v>
      </c>
      <c r="Q30" s="138">
        <f>M30*I30</f>
        <v>360</v>
      </c>
    </row>
    <row r="31" spans="2:17" ht="37.5" customHeight="1">
      <c r="C31" s="7" t="s">
        <v>124</v>
      </c>
      <c r="D31" s="65" t="s">
        <v>125</v>
      </c>
      <c r="E31" s="66"/>
      <c r="F31" s="138">
        <v>10</v>
      </c>
      <c r="G31" s="138">
        <v>10</v>
      </c>
      <c r="H31" s="138">
        <v>10</v>
      </c>
      <c r="I31" s="138">
        <f>SUM(F31:H31)</f>
        <v>30</v>
      </c>
      <c r="J31" s="94"/>
      <c r="K31" s="94"/>
      <c r="L31" s="7" t="s">
        <v>124</v>
      </c>
      <c r="M31" s="149">
        <v>2</v>
      </c>
      <c r="N31" s="138">
        <f>M31*F31</f>
        <v>20</v>
      </c>
      <c r="O31" s="138">
        <f>M31*G31</f>
        <v>20</v>
      </c>
      <c r="P31" s="138">
        <f>H31*M31</f>
        <v>20</v>
      </c>
      <c r="Q31" s="138">
        <f>M31*I31</f>
        <v>60</v>
      </c>
    </row>
    <row r="32" spans="2:17" ht="37.5" customHeight="1">
      <c r="C32" s="7" t="s">
        <v>126</v>
      </c>
      <c r="D32" s="65" t="s">
        <v>880</v>
      </c>
      <c r="E32" s="66"/>
      <c r="F32" s="138">
        <v>8</v>
      </c>
      <c r="G32" s="139">
        <v>8</v>
      </c>
      <c r="H32" s="139">
        <v>8</v>
      </c>
      <c r="I32" s="138">
        <f>SUM(F32:H32)</f>
        <v>24</v>
      </c>
      <c r="J32" s="94"/>
      <c r="K32" s="94"/>
      <c r="L32" s="7" t="s">
        <v>126</v>
      </c>
      <c r="M32" s="149">
        <v>8</v>
      </c>
      <c r="N32" s="138">
        <f>M32*F32</f>
        <v>64</v>
      </c>
      <c r="O32" s="138">
        <f>M32*G32</f>
        <v>64</v>
      </c>
      <c r="P32" s="138">
        <f>H32*M32</f>
        <v>64</v>
      </c>
      <c r="Q32" s="138">
        <f>M32*I32</f>
        <v>192</v>
      </c>
    </row>
    <row r="33" spans="3:17" ht="37.5" customHeight="1">
      <c r="C33" s="7" t="s">
        <v>127</v>
      </c>
      <c r="D33" s="65" t="s">
        <v>128</v>
      </c>
      <c r="E33" s="66"/>
      <c r="F33" s="138">
        <v>1</v>
      </c>
      <c r="G33" s="138">
        <f>F33</f>
        <v>1</v>
      </c>
      <c r="H33" s="138">
        <f>F33</f>
        <v>1</v>
      </c>
      <c r="I33" s="138">
        <f>SUM(F33:H33)</f>
        <v>3</v>
      </c>
      <c r="J33" s="94"/>
      <c r="K33" s="94"/>
      <c r="L33" s="7" t="s">
        <v>127</v>
      </c>
      <c r="M33" s="149">
        <v>16</v>
      </c>
      <c r="N33" s="138">
        <f>M33*F33</f>
        <v>16</v>
      </c>
      <c r="O33" s="138">
        <f>M33*G33</f>
        <v>16</v>
      </c>
      <c r="P33" s="138">
        <f>H33*M33</f>
        <v>16</v>
      </c>
      <c r="Q33" s="138">
        <f>M33*I33</f>
        <v>48</v>
      </c>
    </row>
    <row r="34" spans="3:17" ht="37.5" customHeight="1">
      <c r="C34" s="7" t="s">
        <v>129</v>
      </c>
      <c r="D34" s="65" t="s">
        <v>130</v>
      </c>
      <c r="E34" s="66"/>
      <c r="F34" s="138">
        <v>1</v>
      </c>
      <c r="G34" s="138">
        <f>F34</f>
        <v>1</v>
      </c>
      <c r="H34" s="138">
        <f>F34</f>
        <v>1</v>
      </c>
      <c r="I34" s="138">
        <f>SUM(F34:H34)</f>
        <v>3</v>
      </c>
      <c r="J34" s="94"/>
      <c r="K34" s="94"/>
      <c r="L34" s="7" t="s">
        <v>129</v>
      </c>
      <c r="M34" s="149">
        <v>16</v>
      </c>
      <c r="N34" s="138">
        <f>M34*F34</f>
        <v>16</v>
      </c>
      <c r="O34" s="138">
        <f>M34*G34</f>
        <v>16</v>
      </c>
      <c r="P34" s="138">
        <f>H34*M34</f>
        <v>16</v>
      </c>
      <c r="Q34" s="138">
        <f>M34*I34</f>
        <v>48</v>
      </c>
    </row>
    <row r="35" spans="3:17" ht="37.5" customHeight="1">
      <c r="C35" s="36" t="s">
        <v>131</v>
      </c>
      <c r="D35" s="67" t="s">
        <v>821</v>
      </c>
      <c r="E35" s="67"/>
      <c r="F35" s="37" t="s">
        <v>122</v>
      </c>
      <c r="G35" s="37" t="s">
        <v>122</v>
      </c>
      <c r="H35" s="37" t="s">
        <v>122</v>
      </c>
      <c r="I35" s="37" t="s">
        <v>122</v>
      </c>
      <c r="J35" s="88"/>
      <c r="K35" s="88"/>
      <c r="L35" s="36" t="s">
        <v>131</v>
      </c>
      <c r="M35" s="33" t="s">
        <v>812</v>
      </c>
      <c r="N35" s="33" t="s">
        <v>812</v>
      </c>
      <c r="O35" s="33" t="s">
        <v>812</v>
      </c>
      <c r="P35" s="33" t="s">
        <v>812</v>
      </c>
      <c r="Q35" s="33" t="s">
        <v>812</v>
      </c>
    </row>
    <row r="36" spans="3:17" ht="37.5" customHeight="1">
      <c r="C36" s="9" t="s">
        <v>132</v>
      </c>
      <c r="D36" s="65" t="s">
        <v>133</v>
      </c>
      <c r="E36" s="66"/>
      <c r="F36" s="138">
        <v>0</v>
      </c>
      <c r="G36" s="138">
        <v>0</v>
      </c>
      <c r="H36" s="138">
        <v>0</v>
      </c>
      <c r="I36" s="138">
        <f>SUM(F36:H36)</f>
        <v>0</v>
      </c>
      <c r="J36" s="94"/>
      <c r="K36" s="94"/>
      <c r="L36" s="9" t="s">
        <v>132</v>
      </c>
      <c r="M36" s="149">
        <v>40</v>
      </c>
      <c r="N36" s="138">
        <f>M36*F36</f>
        <v>0</v>
      </c>
      <c r="O36" s="138">
        <f>M36*G36</f>
        <v>0</v>
      </c>
      <c r="P36" s="138">
        <f>H36*M36</f>
        <v>0</v>
      </c>
      <c r="Q36" s="138">
        <f>M36*I36</f>
        <v>0</v>
      </c>
    </row>
    <row r="37" spans="3:17" ht="37.5" customHeight="1">
      <c r="C37" s="9" t="s">
        <v>134</v>
      </c>
      <c r="D37" s="65" t="s">
        <v>135</v>
      </c>
      <c r="E37" s="66"/>
      <c r="F37" s="138">
        <v>0</v>
      </c>
      <c r="G37" s="138">
        <v>0</v>
      </c>
      <c r="H37" s="138">
        <v>0</v>
      </c>
      <c r="I37" s="138">
        <f>SUM(F37:H37)</f>
        <v>0</v>
      </c>
      <c r="J37" s="94"/>
      <c r="K37" s="94"/>
      <c r="L37" s="9" t="s">
        <v>134</v>
      </c>
      <c r="M37" s="149">
        <v>40</v>
      </c>
      <c r="N37" s="138">
        <f>M37*F37</f>
        <v>0</v>
      </c>
      <c r="O37" s="138">
        <f>M37*G37</f>
        <v>0</v>
      </c>
      <c r="P37" s="138">
        <f>H37*M37</f>
        <v>0</v>
      </c>
      <c r="Q37" s="138">
        <f>M37*I37</f>
        <v>0</v>
      </c>
    </row>
    <row r="38" spans="3:17" ht="37.5" customHeight="1">
      <c r="C38" s="9" t="s">
        <v>136</v>
      </c>
      <c r="D38" s="65" t="s">
        <v>137</v>
      </c>
      <c r="E38" s="66"/>
      <c r="F38" s="138">
        <v>0</v>
      </c>
      <c r="G38" s="138">
        <v>0</v>
      </c>
      <c r="H38" s="138">
        <v>0</v>
      </c>
      <c r="I38" s="138">
        <f>SUM(F38:H38)</f>
        <v>0</v>
      </c>
      <c r="J38" s="94"/>
      <c r="K38" s="94"/>
      <c r="L38" s="9" t="s">
        <v>136</v>
      </c>
      <c r="M38" s="149">
        <v>24</v>
      </c>
      <c r="N38" s="138">
        <f>M38*F38</f>
        <v>0</v>
      </c>
      <c r="O38" s="138">
        <f>M38*G38</f>
        <v>0</v>
      </c>
      <c r="P38" s="138">
        <f>H38*M38</f>
        <v>0</v>
      </c>
      <c r="Q38" s="138">
        <f>M38*I38</f>
        <v>0</v>
      </c>
    </row>
    <row r="39" spans="3:17" ht="37.5" customHeight="1">
      <c r="C39" s="36" t="s">
        <v>138</v>
      </c>
      <c r="D39" s="67" t="s">
        <v>821</v>
      </c>
      <c r="E39" s="67"/>
      <c r="F39" s="37" t="s">
        <v>122</v>
      </c>
      <c r="G39" s="37" t="s">
        <v>122</v>
      </c>
      <c r="H39" s="37" t="s">
        <v>122</v>
      </c>
      <c r="I39" s="37" t="s">
        <v>122</v>
      </c>
      <c r="J39" s="88"/>
      <c r="K39" s="88"/>
      <c r="L39" s="36" t="s">
        <v>138</v>
      </c>
      <c r="M39" s="33" t="s">
        <v>812</v>
      </c>
      <c r="N39" s="33" t="s">
        <v>812</v>
      </c>
      <c r="O39" s="33" t="s">
        <v>812</v>
      </c>
      <c r="P39" s="33" t="s">
        <v>812</v>
      </c>
      <c r="Q39" s="33" t="s">
        <v>812</v>
      </c>
    </row>
    <row r="40" spans="3:17" ht="37.5" customHeight="1">
      <c r="C40" s="9" t="s">
        <v>139</v>
      </c>
      <c r="D40" s="65" t="s">
        <v>140</v>
      </c>
      <c r="E40" s="66"/>
      <c r="F40" s="138">
        <v>0</v>
      </c>
      <c r="G40" s="139">
        <v>0</v>
      </c>
      <c r="H40" s="139">
        <v>0</v>
      </c>
      <c r="I40" s="138">
        <f>SUM(F40:H40)</f>
        <v>0</v>
      </c>
      <c r="J40" s="94"/>
      <c r="K40" s="94"/>
      <c r="L40" s="9" t="s">
        <v>139</v>
      </c>
      <c r="M40" s="149">
        <v>24</v>
      </c>
      <c r="N40" s="138">
        <f>M40*F40</f>
        <v>0</v>
      </c>
      <c r="O40" s="138">
        <f>M40*G40</f>
        <v>0</v>
      </c>
      <c r="P40" s="138">
        <f>H40*M40</f>
        <v>0</v>
      </c>
      <c r="Q40" s="138">
        <f>M40*I40</f>
        <v>0</v>
      </c>
    </row>
    <row r="41" spans="3:17" ht="37.5" customHeight="1">
      <c r="C41" s="9" t="s">
        <v>141</v>
      </c>
      <c r="D41" s="65" t="s">
        <v>178</v>
      </c>
      <c r="E41" s="66"/>
      <c r="F41" s="138">
        <v>0</v>
      </c>
      <c r="G41" s="139">
        <v>0</v>
      </c>
      <c r="H41" s="139">
        <v>0</v>
      </c>
      <c r="I41" s="138">
        <f>SUM(F41:H41)</f>
        <v>0</v>
      </c>
      <c r="J41" s="94"/>
      <c r="K41" s="94"/>
      <c r="L41" s="9" t="s">
        <v>141</v>
      </c>
      <c r="M41" s="149">
        <v>24</v>
      </c>
      <c r="N41" s="138">
        <f>M41*F41</f>
        <v>0</v>
      </c>
      <c r="O41" s="138">
        <f>M41*G41</f>
        <v>0</v>
      </c>
      <c r="P41" s="138">
        <f>H41*M41</f>
        <v>0</v>
      </c>
      <c r="Q41" s="138">
        <f>M41*I41</f>
        <v>0</v>
      </c>
    </row>
    <row r="42" spans="3:17" ht="37.5" customHeight="1">
      <c r="C42" s="36" t="s">
        <v>142</v>
      </c>
      <c r="D42" s="67" t="s">
        <v>821</v>
      </c>
      <c r="E42" s="67"/>
      <c r="F42" s="37" t="s">
        <v>122</v>
      </c>
      <c r="G42" s="37" t="s">
        <v>122</v>
      </c>
      <c r="H42" s="37" t="s">
        <v>122</v>
      </c>
      <c r="I42" s="37" t="s">
        <v>122</v>
      </c>
      <c r="J42" s="88"/>
      <c r="K42" s="88"/>
      <c r="L42" s="36" t="s">
        <v>142</v>
      </c>
      <c r="M42" s="33" t="s">
        <v>812</v>
      </c>
      <c r="N42" s="33" t="s">
        <v>812</v>
      </c>
      <c r="O42" s="33" t="s">
        <v>812</v>
      </c>
      <c r="P42" s="33" t="s">
        <v>812</v>
      </c>
      <c r="Q42" s="33" t="s">
        <v>812</v>
      </c>
    </row>
    <row r="43" spans="3:17" ht="37.5" customHeight="1">
      <c r="C43" s="9" t="s">
        <v>143</v>
      </c>
      <c r="D43" s="65" t="s">
        <v>144</v>
      </c>
      <c r="E43" s="66"/>
      <c r="F43" s="138">
        <v>0</v>
      </c>
      <c r="G43" s="139">
        <v>0</v>
      </c>
      <c r="H43" s="139">
        <v>0</v>
      </c>
      <c r="I43" s="138">
        <f>SUM(F43:H43)</f>
        <v>0</v>
      </c>
      <c r="J43" s="94"/>
      <c r="K43" s="94"/>
      <c r="L43" s="9" t="s">
        <v>143</v>
      </c>
      <c r="M43" s="149">
        <v>16</v>
      </c>
      <c r="N43" s="138">
        <f>M43*F43</f>
        <v>0</v>
      </c>
      <c r="O43" s="138">
        <f>M43*G43</f>
        <v>0</v>
      </c>
      <c r="P43" s="138">
        <f>H43*M43</f>
        <v>0</v>
      </c>
      <c r="Q43" s="138">
        <f>M43*I43</f>
        <v>0</v>
      </c>
    </row>
    <row r="44" spans="3:17" ht="37.5" customHeight="1">
      <c r="C44" s="9" t="s">
        <v>145</v>
      </c>
      <c r="D44" s="65" t="s">
        <v>146</v>
      </c>
      <c r="E44" s="66"/>
      <c r="F44" s="138">
        <v>0</v>
      </c>
      <c r="G44" s="138">
        <v>0</v>
      </c>
      <c r="H44" s="138">
        <v>0</v>
      </c>
      <c r="I44" s="138">
        <f>SUM(F44:H44)</f>
        <v>0</v>
      </c>
      <c r="J44" s="94"/>
      <c r="K44" s="94"/>
      <c r="L44" s="9" t="s">
        <v>145</v>
      </c>
      <c r="M44" s="149">
        <v>16</v>
      </c>
      <c r="N44" s="138">
        <f>M44*F44</f>
        <v>0</v>
      </c>
      <c r="O44" s="138">
        <f>M44*G44</f>
        <v>0</v>
      </c>
      <c r="P44" s="138">
        <f>H44*M44</f>
        <v>0</v>
      </c>
      <c r="Q44" s="138">
        <f>M44*I44</f>
        <v>0</v>
      </c>
    </row>
    <row r="45" spans="3:17" ht="37.5" customHeight="1">
      <c r="C45" s="9" t="s">
        <v>147</v>
      </c>
      <c r="D45" s="65" t="s">
        <v>148</v>
      </c>
      <c r="E45" s="66"/>
      <c r="F45" s="138">
        <v>0</v>
      </c>
      <c r="G45" s="138">
        <v>0</v>
      </c>
      <c r="H45" s="138">
        <v>0</v>
      </c>
      <c r="I45" s="138">
        <f>SUM(F45:H45)</f>
        <v>0</v>
      </c>
      <c r="J45" s="94"/>
      <c r="K45" s="94"/>
      <c r="L45" s="9" t="s">
        <v>147</v>
      </c>
      <c r="M45" s="149">
        <v>16</v>
      </c>
      <c r="N45" s="138">
        <f>M45*F45</f>
        <v>0</v>
      </c>
      <c r="O45" s="138">
        <f>M45*G45</f>
        <v>0</v>
      </c>
      <c r="P45" s="138">
        <f>H45*M45</f>
        <v>0</v>
      </c>
      <c r="Q45" s="138">
        <f>M45*I45</f>
        <v>0</v>
      </c>
    </row>
    <row r="46" spans="3:17" ht="37.5" customHeight="1">
      <c r="C46" s="9" t="s">
        <v>149</v>
      </c>
      <c r="D46" s="65" t="s">
        <v>150</v>
      </c>
      <c r="E46" s="66"/>
      <c r="F46" s="138">
        <v>8</v>
      </c>
      <c r="G46" s="138">
        <v>8</v>
      </c>
      <c r="H46" s="138">
        <v>8</v>
      </c>
      <c r="I46" s="138">
        <f>SUM(F46:H46)</f>
        <v>24</v>
      </c>
      <c r="J46" s="94"/>
      <c r="K46" s="94"/>
      <c r="L46" s="9" t="s">
        <v>149</v>
      </c>
      <c r="M46" s="149">
        <v>16</v>
      </c>
      <c r="N46" s="138">
        <f>M46*F46</f>
        <v>128</v>
      </c>
      <c r="O46" s="138">
        <f>M46*G46</f>
        <v>128</v>
      </c>
      <c r="P46" s="138">
        <f>H46*M46</f>
        <v>128</v>
      </c>
      <c r="Q46" s="138">
        <f>M46*I46</f>
        <v>384</v>
      </c>
    </row>
    <row r="47" spans="3:17" ht="37.5" customHeight="1">
      <c r="C47" s="36" t="s">
        <v>151</v>
      </c>
      <c r="D47" s="67" t="s">
        <v>822</v>
      </c>
      <c r="E47" s="67"/>
      <c r="F47" s="37" t="s">
        <v>122</v>
      </c>
      <c r="G47" s="37" t="s">
        <v>122</v>
      </c>
      <c r="H47" s="37" t="s">
        <v>122</v>
      </c>
      <c r="I47" s="37" t="s">
        <v>122</v>
      </c>
      <c r="J47" s="88"/>
      <c r="K47" s="88"/>
      <c r="L47" s="36" t="s">
        <v>151</v>
      </c>
      <c r="M47" s="33" t="s">
        <v>812</v>
      </c>
      <c r="N47" s="33" t="s">
        <v>812</v>
      </c>
      <c r="O47" s="33" t="s">
        <v>812</v>
      </c>
      <c r="P47" s="33" t="s">
        <v>812</v>
      </c>
      <c r="Q47" s="33" t="s">
        <v>812</v>
      </c>
    </row>
    <row r="48" spans="3:17" ht="37.5" customHeight="1">
      <c r="C48" s="9" t="s">
        <v>152</v>
      </c>
      <c r="D48" s="65" t="s">
        <v>881</v>
      </c>
      <c r="E48" s="66"/>
      <c r="F48" s="138">
        <v>10</v>
      </c>
      <c r="G48" s="138">
        <v>10</v>
      </c>
      <c r="H48" s="138">
        <v>10</v>
      </c>
      <c r="I48" s="138">
        <f>SUM(F48:H48)</f>
        <v>30</v>
      </c>
      <c r="J48" s="94"/>
      <c r="K48" s="94"/>
      <c r="L48" s="9" t="s">
        <v>152</v>
      </c>
      <c r="M48" s="149">
        <v>16</v>
      </c>
      <c r="N48" s="139">
        <f>M48*F48</f>
        <v>160</v>
      </c>
      <c r="O48" s="139">
        <f>M48*G48</f>
        <v>160</v>
      </c>
      <c r="P48" s="139">
        <f>H48*M48</f>
        <v>160</v>
      </c>
      <c r="Q48" s="139">
        <f>M48*I48</f>
        <v>480</v>
      </c>
    </row>
    <row r="49" spans="3:17">
      <c r="C49" s="5"/>
      <c r="D49" s="10"/>
      <c r="E49" s="11"/>
      <c r="F49" s="140"/>
      <c r="G49" s="140"/>
      <c r="H49" s="140"/>
      <c r="I49" s="140"/>
      <c r="J49" s="95"/>
      <c r="K49" s="95"/>
      <c r="M49" s="30"/>
    </row>
    <row r="50" spans="3:17" ht="15.75">
      <c r="C50" s="5"/>
      <c r="D50" s="10"/>
      <c r="E50" s="101" t="s">
        <v>817</v>
      </c>
      <c r="F50" s="142">
        <f>SUM(F30:F34)</f>
        <v>26</v>
      </c>
      <c r="G50" s="142">
        <f>SUM(G30:G34)</f>
        <v>26</v>
      </c>
      <c r="H50" s="142">
        <f>SUM(H30:H34)</f>
        <v>26</v>
      </c>
      <c r="I50" s="142">
        <f>SUM(F50:H50)</f>
        <v>78</v>
      </c>
      <c r="J50" s="96"/>
      <c r="K50" s="102" t="s">
        <v>817</v>
      </c>
      <c r="L50" s="102"/>
      <c r="M50" s="102"/>
      <c r="N50" s="151">
        <f>(SUM(N30:N34))</f>
        <v>236</v>
      </c>
      <c r="O50" s="151">
        <f t="shared" ref="O50:Q50" si="5">(SUM(O30:O34))</f>
        <v>236</v>
      </c>
      <c r="P50" s="151">
        <f t="shared" si="5"/>
        <v>236</v>
      </c>
      <c r="Q50" s="151">
        <f t="shared" si="5"/>
        <v>708</v>
      </c>
    </row>
    <row r="51" spans="3:17" ht="15.75">
      <c r="C51" s="5"/>
      <c r="D51" s="5"/>
      <c r="E51" s="101" t="s">
        <v>818</v>
      </c>
      <c r="F51" s="142">
        <f>F36+F37+F38+F40+F41+F43+F44+F45+F46+F48</f>
        <v>18</v>
      </c>
      <c r="G51" s="142">
        <f>G36+G37+G38+G40+G41+G43+G44+G45+G46+G48</f>
        <v>18</v>
      </c>
      <c r="H51" s="142">
        <f>H36+H37+H38+H40+H41+H43+H44+H45+H46+H48</f>
        <v>18</v>
      </c>
      <c r="I51" s="142">
        <f>SUM(F51:H51)</f>
        <v>54</v>
      </c>
      <c r="J51" s="96"/>
      <c r="K51" s="102" t="s">
        <v>818</v>
      </c>
      <c r="L51" s="102"/>
      <c r="M51" s="102"/>
      <c r="N51" s="153">
        <f>SUM(N36:N48)</f>
        <v>288</v>
      </c>
      <c r="O51" s="153">
        <f>SUM(O36:O48)</f>
        <v>288</v>
      </c>
      <c r="P51" s="153">
        <f t="shared" ref="P51:Q51" si="6">SUM(P36:P48)</f>
        <v>288</v>
      </c>
      <c r="Q51" s="153">
        <f t="shared" si="6"/>
        <v>864</v>
      </c>
    </row>
    <row r="52" spans="3:17">
      <c r="E52" s="13"/>
      <c r="K52" s="102" t="s">
        <v>816</v>
      </c>
      <c r="L52" s="102"/>
      <c r="M52" s="102"/>
      <c r="N52" s="155">
        <f>SUM(N30:N48)</f>
        <v>524</v>
      </c>
      <c r="O52" s="155">
        <f>SUM(O30:O48)</f>
        <v>524</v>
      </c>
      <c r="P52" s="155">
        <f>SUM(P30:P48)</f>
        <v>524</v>
      </c>
      <c r="Q52" s="156">
        <f>SUM(Q30:Q48)</f>
        <v>1572</v>
      </c>
    </row>
    <row r="53" spans="3:17" s="87" customFormat="1">
      <c r="E53" s="116"/>
      <c r="K53" s="113"/>
      <c r="L53" s="113"/>
      <c r="M53" s="113"/>
      <c r="N53" s="165"/>
      <c r="O53" s="165"/>
      <c r="P53" s="165"/>
      <c r="Q53" s="165"/>
    </row>
    <row r="54" spans="3:17" s="87" customFormat="1">
      <c r="E54" s="116"/>
      <c r="K54" s="113"/>
      <c r="L54" s="113"/>
      <c r="M54" s="113"/>
      <c r="N54" s="165"/>
      <c r="O54" s="165"/>
      <c r="P54" s="165"/>
      <c r="Q54" s="165"/>
    </row>
    <row r="55" spans="3:17">
      <c r="E55" s="13"/>
    </row>
    <row r="56" spans="3:17">
      <c r="C56" s="4" t="s">
        <v>878</v>
      </c>
      <c r="D56" s="4"/>
      <c r="E56" s="4"/>
      <c r="F56" s="19"/>
      <c r="G56" s="16"/>
      <c r="H56" s="5"/>
      <c r="I56" s="18"/>
      <c r="J56" s="85"/>
      <c r="K56" s="85"/>
      <c r="L56" s="18"/>
    </row>
    <row r="57" spans="3:17" ht="24">
      <c r="C57" s="71" t="s">
        <v>823</v>
      </c>
      <c r="D57" s="71" t="s">
        <v>824</v>
      </c>
      <c r="E57" s="72" t="s">
        <v>846</v>
      </c>
      <c r="F57" s="34" t="str">
        <f>F28</f>
        <v>LETO 1</v>
      </c>
      <c r="G57" s="34" t="str">
        <f t="shared" ref="G57:H57" si="7">G28</f>
        <v>LETO 2</v>
      </c>
      <c r="H57" s="34" t="str">
        <f t="shared" si="7"/>
        <v>LETO 3</v>
      </c>
      <c r="I57" s="34" t="s">
        <v>8</v>
      </c>
      <c r="J57" s="89"/>
      <c r="K57" s="89"/>
      <c r="L57" s="18"/>
    </row>
    <row r="58" spans="3:17">
      <c r="C58" s="71"/>
      <c r="D58" s="71" t="s">
        <v>156</v>
      </c>
      <c r="E58" s="72"/>
      <c r="F58" s="34" t="s">
        <v>819</v>
      </c>
      <c r="G58" s="34" t="s">
        <v>819</v>
      </c>
      <c r="H58" s="34" t="s">
        <v>819</v>
      </c>
      <c r="I58" s="34" t="s">
        <v>819</v>
      </c>
      <c r="J58" s="89"/>
      <c r="K58" s="89"/>
      <c r="L58" s="18"/>
    </row>
    <row r="59" spans="3:17">
      <c r="C59" s="8">
        <v>1</v>
      </c>
      <c r="D59" s="42" t="s">
        <v>807</v>
      </c>
      <c r="E59" s="52" t="s">
        <v>158</v>
      </c>
      <c r="F59" s="139">
        <v>800</v>
      </c>
      <c r="G59" s="139">
        <f t="shared" ref="G59:G65" si="8">F59</f>
        <v>800</v>
      </c>
      <c r="H59" s="139">
        <f t="shared" ref="H59:H65" si="9">F59</f>
        <v>800</v>
      </c>
      <c r="I59" s="139">
        <f t="shared" ref="I59:I65" si="10">SUM(F59:H59)</f>
        <v>2400</v>
      </c>
      <c r="J59" s="97"/>
      <c r="K59" s="97"/>
      <c r="L59" s="18"/>
    </row>
    <row r="60" spans="3:17">
      <c r="C60" s="8">
        <v>2</v>
      </c>
      <c r="D60" s="43" t="s">
        <v>162</v>
      </c>
      <c r="E60" s="53" t="s">
        <v>160</v>
      </c>
      <c r="F60" s="143">
        <v>1600</v>
      </c>
      <c r="G60" s="143">
        <f t="shared" si="8"/>
        <v>1600</v>
      </c>
      <c r="H60" s="143">
        <f t="shared" si="9"/>
        <v>1600</v>
      </c>
      <c r="I60" s="143">
        <f t="shared" si="10"/>
        <v>4800</v>
      </c>
      <c r="J60" s="97"/>
      <c r="K60" s="97"/>
      <c r="L60" s="18"/>
    </row>
    <row r="61" spans="3:17">
      <c r="C61" s="8">
        <v>3</v>
      </c>
      <c r="D61" s="42" t="s">
        <v>163</v>
      </c>
      <c r="E61" s="54" t="s">
        <v>164</v>
      </c>
      <c r="F61" s="139">
        <v>70</v>
      </c>
      <c r="G61" s="139">
        <f t="shared" si="8"/>
        <v>70</v>
      </c>
      <c r="H61" s="139">
        <f t="shared" si="9"/>
        <v>70</v>
      </c>
      <c r="I61" s="139">
        <f t="shared" si="10"/>
        <v>210</v>
      </c>
      <c r="J61" s="97"/>
      <c r="K61" s="97"/>
      <c r="L61" s="18"/>
    </row>
    <row r="62" spans="3:17">
      <c r="C62" s="8">
        <v>4</v>
      </c>
      <c r="D62" s="42" t="s">
        <v>165</v>
      </c>
      <c r="E62" s="55" t="s">
        <v>166</v>
      </c>
      <c r="F62" s="139">
        <v>300</v>
      </c>
      <c r="G62" s="139">
        <f t="shared" si="8"/>
        <v>300</v>
      </c>
      <c r="H62" s="139">
        <f t="shared" si="9"/>
        <v>300</v>
      </c>
      <c r="I62" s="139">
        <f t="shared" si="10"/>
        <v>900</v>
      </c>
      <c r="J62" s="97"/>
      <c r="K62" s="97"/>
      <c r="L62" s="18"/>
    </row>
    <row r="63" spans="3:17">
      <c r="C63" s="8">
        <v>5</v>
      </c>
      <c r="D63" s="43" t="s">
        <v>167</v>
      </c>
      <c r="E63" s="59" t="s">
        <v>168</v>
      </c>
      <c r="F63" s="143">
        <v>100</v>
      </c>
      <c r="G63" s="143">
        <f t="shared" si="8"/>
        <v>100</v>
      </c>
      <c r="H63" s="143">
        <f t="shared" si="9"/>
        <v>100</v>
      </c>
      <c r="I63" s="143">
        <f t="shared" si="10"/>
        <v>300</v>
      </c>
      <c r="J63" s="97"/>
      <c r="K63" s="97"/>
      <c r="L63" s="18"/>
    </row>
    <row r="64" spans="3:17">
      <c r="C64" s="8">
        <v>6</v>
      </c>
      <c r="D64" s="42" t="s">
        <v>852</v>
      </c>
      <c r="E64" s="55" t="s">
        <v>170</v>
      </c>
      <c r="F64" s="139">
        <v>1800</v>
      </c>
      <c r="G64" s="139">
        <f t="shared" si="8"/>
        <v>1800</v>
      </c>
      <c r="H64" s="139">
        <f t="shared" si="9"/>
        <v>1800</v>
      </c>
      <c r="I64" s="139">
        <f t="shared" si="10"/>
        <v>5400</v>
      </c>
      <c r="J64" s="97"/>
      <c r="K64" s="97"/>
      <c r="L64" s="18"/>
    </row>
    <row r="65" spans="3:12">
      <c r="C65" s="8">
        <v>7</v>
      </c>
      <c r="D65" s="43" t="s">
        <v>808</v>
      </c>
      <c r="E65" s="59" t="s">
        <v>809</v>
      </c>
      <c r="F65" s="143">
        <v>600</v>
      </c>
      <c r="G65" s="143">
        <f t="shared" si="8"/>
        <v>600</v>
      </c>
      <c r="H65" s="143">
        <f t="shared" si="9"/>
        <v>600</v>
      </c>
      <c r="I65" s="143">
        <f t="shared" si="10"/>
        <v>1800</v>
      </c>
      <c r="J65" s="97"/>
      <c r="K65" s="97"/>
      <c r="L65" s="18"/>
    </row>
    <row r="66" spans="3:12">
      <c r="C66" s="8">
        <v>8</v>
      </c>
      <c r="D66" s="43" t="s">
        <v>810</v>
      </c>
      <c r="E66" s="60" t="s">
        <v>811</v>
      </c>
      <c r="F66" s="143">
        <v>200</v>
      </c>
      <c r="G66" s="143">
        <f t="shared" ref="G66:G67" si="11">F66</f>
        <v>200</v>
      </c>
      <c r="H66" s="143">
        <f t="shared" ref="H66:H68" si="12">F66</f>
        <v>200</v>
      </c>
      <c r="I66" s="143">
        <f t="shared" ref="I66:I69" si="13">SUM(F66:H66)</f>
        <v>600</v>
      </c>
      <c r="J66" s="97"/>
      <c r="K66" s="97"/>
      <c r="L66" s="18"/>
    </row>
    <row r="67" spans="3:12">
      <c r="C67" s="8">
        <v>9</v>
      </c>
      <c r="D67" s="56" t="s">
        <v>847</v>
      </c>
      <c r="E67" s="57" t="s">
        <v>172</v>
      </c>
      <c r="F67" s="144">
        <v>100</v>
      </c>
      <c r="G67" s="144">
        <f t="shared" si="11"/>
        <v>100</v>
      </c>
      <c r="H67" s="144">
        <f t="shared" si="12"/>
        <v>100</v>
      </c>
      <c r="I67" s="144">
        <f t="shared" si="13"/>
        <v>300</v>
      </c>
      <c r="J67" s="97"/>
      <c r="K67" s="97"/>
      <c r="L67" s="18"/>
    </row>
    <row r="68" spans="3:12">
      <c r="C68" s="8">
        <v>10</v>
      </c>
      <c r="D68" s="8" t="s">
        <v>570</v>
      </c>
      <c r="E68" s="29" t="s">
        <v>173</v>
      </c>
      <c r="F68" s="139">
        <v>1800</v>
      </c>
      <c r="G68" s="139">
        <f>F68</f>
        <v>1800</v>
      </c>
      <c r="H68" s="139">
        <f t="shared" si="12"/>
        <v>1800</v>
      </c>
      <c r="I68" s="139">
        <f t="shared" si="13"/>
        <v>5400</v>
      </c>
      <c r="J68" s="98"/>
      <c r="K68" s="98"/>
      <c r="L68" s="18"/>
    </row>
    <row r="69" spans="3:12">
      <c r="C69" s="8">
        <v>11</v>
      </c>
      <c r="D69" s="8" t="s">
        <v>174</v>
      </c>
      <c r="E69" s="29" t="s">
        <v>175</v>
      </c>
      <c r="F69" s="139">
        <v>80</v>
      </c>
      <c r="G69" s="139">
        <f>F69</f>
        <v>80</v>
      </c>
      <c r="H69" s="139">
        <f>F69</f>
        <v>80</v>
      </c>
      <c r="I69" s="145">
        <f t="shared" si="13"/>
        <v>240</v>
      </c>
      <c r="J69" s="98"/>
      <c r="K69" s="98"/>
      <c r="L69" s="18"/>
    </row>
    <row r="70" spans="3:12">
      <c r="C70" s="8"/>
      <c r="D70" s="8"/>
      <c r="E70" s="20" t="s">
        <v>176</v>
      </c>
      <c r="F70" s="146">
        <f>SUM(F59:F69)</f>
        <v>7450</v>
      </c>
      <c r="G70" s="146">
        <f>SUM(G59:G69)</f>
        <v>7450</v>
      </c>
      <c r="H70" s="147">
        <f>SUM(H59:H69)</f>
        <v>7450</v>
      </c>
      <c r="I70" s="164">
        <f>SUM(F70:H70)</f>
        <v>22350</v>
      </c>
      <c r="J70" s="99"/>
      <c r="K70" s="99"/>
      <c r="L70" s="18"/>
    </row>
    <row r="71" spans="3:12" ht="25.5">
      <c r="C71" s="71" t="s">
        <v>154</v>
      </c>
      <c r="D71" s="73" t="s">
        <v>155</v>
      </c>
      <c r="E71" s="73" t="s">
        <v>867</v>
      </c>
      <c r="F71" s="61" t="str">
        <f>F57</f>
        <v>LETO 1</v>
      </c>
      <c r="G71" s="61" t="str">
        <f t="shared" ref="G71:H71" si="14">G57</f>
        <v>LETO 2</v>
      </c>
      <c r="H71" s="61" t="str">
        <f t="shared" si="14"/>
        <v>LETO 3</v>
      </c>
      <c r="I71" s="61" t="s">
        <v>8</v>
      </c>
      <c r="J71" s="100"/>
      <c r="K71" s="100"/>
      <c r="L71" s="18"/>
    </row>
    <row r="72" spans="3:12">
      <c r="C72" s="71"/>
      <c r="D72" s="73"/>
      <c r="E72" s="73"/>
      <c r="F72" s="37" t="s">
        <v>122</v>
      </c>
      <c r="G72" s="37" t="s">
        <v>122</v>
      </c>
      <c r="H72" s="37" t="s">
        <v>122</v>
      </c>
      <c r="I72" s="37" t="s">
        <v>122</v>
      </c>
      <c r="J72" s="88"/>
      <c r="K72" s="88"/>
      <c r="L72" s="18"/>
    </row>
    <row r="73" spans="3:12" ht="51">
      <c r="C73" s="8">
        <v>1</v>
      </c>
      <c r="D73" s="62" t="s">
        <v>866</v>
      </c>
      <c r="E73" s="184" t="s">
        <v>865</v>
      </c>
      <c r="F73" s="143">
        <f>F51</f>
        <v>18</v>
      </c>
      <c r="G73" s="143">
        <f>G51</f>
        <v>18</v>
      </c>
      <c r="H73" s="143">
        <f>H51</f>
        <v>18</v>
      </c>
      <c r="I73" s="143">
        <f>SUM(F73:H73)</f>
        <v>54</v>
      </c>
      <c r="J73" s="98"/>
      <c r="K73" s="98"/>
      <c r="L73" s="18"/>
    </row>
    <row r="74" spans="3:12">
      <c r="C74" s="8">
        <v>2</v>
      </c>
      <c r="D74" s="47" t="s">
        <v>171</v>
      </c>
      <c r="E74" s="48" t="s">
        <v>177</v>
      </c>
      <c r="F74" s="144">
        <f>F50</f>
        <v>26</v>
      </c>
      <c r="G74" s="144">
        <f>G50</f>
        <v>26</v>
      </c>
      <c r="H74" s="144">
        <f>H50</f>
        <v>26</v>
      </c>
      <c r="I74" s="144">
        <f>SUM(F74:H74)</f>
        <v>78</v>
      </c>
      <c r="J74" s="98"/>
      <c r="K74" s="98"/>
      <c r="L74" s="18"/>
    </row>
    <row r="75" spans="3:12">
      <c r="F75" s="162"/>
      <c r="G75" s="162"/>
      <c r="H75" s="162"/>
      <c r="I75" s="162"/>
    </row>
    <row r="76" spans="3:12">
      <c r="F76" s="162"/>
      <c r="G76" s="162"/>
      <c r="H76" s="162"/>
      <c r="I76" s="162"/>
    </row>
  </sheetData>
  <mergeCells count="37">
    <mergeCell ref="K50:M50"/>
    <mergeCell ref="K51:M51"/>
    <mergeCell ref="K52:M52"/>
    <mergeCell ref="D31:E31"/>
    <mergeCell ref="C20:D20"/>
    <mergeCell ref="D28:E28"/>
    <mergeCell ref="D29:E29"/>
    <mergeCell ref="D30:E30"/>
    <mergeCell ref="B3:I3"/>
    <mergeCell ref="B6:B7"/>
    <mergeCell ref="C6:C7"/>
    <mergeCell ref="D6:D7"/>
    <mergeCell ref="E6:E7"/>
    <mergeCell ref="F6:I6"/>
    <mergeCell ref="D43:E43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4:E44"/>
    <mergeCell ref="D45:E45"/>
    <mergeCell ref="D46:E46"/>
    <mergeCell ref="D47:E47"/>
    <mergeCell ref="D48:E48"/>
    <mergeCell ref="C57:C58"/>
    <mergeCell ref="D57:D58"/>
    <mergeCell ref="E57:E58"/>
    <mergeCell ref="C71:C72"/>
    <mergeCell ref="D71:D72"/>
    <mergeCell ref="E71:E72"/>
  </mergeCells>
  <pageMargins left="0.31496062992125984" right="0.31496062992125984" top="0.55118110236220474" bottom="0.55118110236220474" header="0.31496062992125984" footer="0.31496062992125984"/>
  <pageSetup paperSize="9" scale="54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7</vt:i4>
      </vt:variant>
    </vt:vector>
  </HeadingPairs>
  <TitlesOfParts>
    <vt:vector size="13" baseType="lpstr">
      <vt:lpstr>GEOTEHNIKA</vt:lpstr>
      <vt:lpstr>JUG</vt:lpstr>
      <vt:lpstr>SEVER</vt:lpstr>
      <vt:lpstr>OBJEKTI</vt:lpstr>
      <vt:lpstr>KOLESARSKE POVEZAVE</vt:lpstr>
      <vt:lpstr>OKOLJE</vt:lpstr>
      <vt:lpstr>GEOTEHNIKA!Področje_tiskanja</vt:lpstr>
      <vt:lpstr>'KOLESARSKE POVEZAVE'!Področje_tiskanja</vt:lpstr>
      <vt:lpstr>OKOLJE!Področje_tiskanja</vt:lpstr>
      <vt:lpstr>GEOTEHNIKA!Tiskanje_naslovov</vt:lpstr>
      <vt:lpstr>OBJEKTI!Tiskanje_naslovov</vt:lpstr>
      <vt:lpstr>OKOLJE!Tiskanje_naslovov</vt:lpstr>
      <vt:lpstr>SEVER!Tiskanje_naslovov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 2</dc:creator>
  <cp:lastModifiedBy>BSimcic</cp:lastModifiedBy>
  <cp:lastPrinted>2026-04-02T08:06:07Z</cp:lastPrinted>
  <dcterms:created xsi:type="dcterms:W3CDTF">2026-01-05T13:45:59Z</dcterms:created>
  <dcterms:modified xsi:type="dcterms:W3CDTF">2026-04-02T09:58:42Z</dcterms:modified>
</cp:coreProperties>
</file>